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ikitina\Рабочий стол\ИПР_3 квартал\"/>
    </mc:Choice>
  </mc:AlternateContent>
  <bookViews>
    <workbookView xWindow="0" yWindow="0" windowWidth="28800" windowHeight="12000"/>
  </bookViews>
  <sheets>
    <sheet name="Финансирование ИПР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FY1">[0]!_FY1</definedName>
    <definedName name="_msoanchor_1">#REF!</definedName>
    <definedName name="_Num2">#REF!</definedName>
    <definedName name="_Order1" hidden="1">255</definedName>
    <definedName name="_Sort" hidden="1">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÷ĺňâĺđňűé">#REF!</definedName>
    <definedName name="a">[5]Параметры!$E$37</definedName>
    <definedName name="AES">#REF!</definedName>
    <definedName name="àî">[0]!àî</definedName>
    <definedName name="ALL_ORG">#REF!</definedName>
    <definedName name="AN">[0]!AN</definedName>
    <definedName name="âňîđîé">#REF!</definedName>
    <definedName name="AOE">#REF!</definedName>
    <definedName name="APR">#REF!</definedName>
    <definedName name="asasfddddddddddddddddd">[0]!asasfddddddddddddddddd</definedName>
    <definedName name="AUG">#REF!</definedName>
    <definedName name="b">[5]Параметры!$F$37</definedName>
    <definedName name="B490_02">'[6]УФ-61'!#REF!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azPotrEEList">[7]Лист!$A$90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bbnvbcvbcvx">[0]!bnbbnvbcvbcvx</definedName>
    <definedName name="bnghfh">[0]!bnghfh</definedName>
    <definedName name="BoilList">[7]Лист!$A$270</definedName>
    <definedName name="BoilQnt">[7]Лист!$B$271</definedName>
    <definedName name="BudPotrEE">[7]Параметры!$B$9</definedName>
    <definedName name="BudPotrEEList">[7]Лист!$A$120</definedName>
    <definedName name="BudPotrTE">[7]Лист!$B$311</definedName>
    <definedName name="BudPotrTEList">[7]Лист!$A$310</definedName>
    <definedName name="BuzPotrEE">[7]Параметры!$B$8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C_STAT">[8]TEHSHEET!#REF!</definedName>
    <definedName name="ccffffffffffffffffffff">[0]!ccffffffffffffffffffff</definedName>
    <definedName name="cd">[0]!cd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[7]Лист!$B$12</definedName>
    <definedName name="com">[0]!com</definedName>
    <definedName name="CompOt">[0]!CompOt</definedName>
    <definedName name="CompOt2">[0]!CompOt2</definedName>
    <definedName name="CompRas">[0]!CompRas</definedName>
    <definedName name="Contents">#REF!</definedName>
    <definedName name="COPY_DIAP">#REF!</definedName>
    <definedName name="csddddddddddddddd">[0]!csddddddddddddddd</definedName>
    <definedName name="ct">[0]!ct</definedName>
    <definedName name="CUR_VER">[9]Заголовок!$B$21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">[5]Параметры!$G$37</definedName>
    <definedName name="ď">[0]!ď</definedName>
    <definedName name="DaNet">[10]TEHSHEET!#REF!</definedName>
    <definedName name="DATA">#REF!</definedName>
    <definedName name="DATE">#REF!</definedName>
    <definedName name="ďď">[0]!ďď</definedName>
    <definedName name="đđ">[0]!đđ</definedName>
    <definedName name="ddd">[0]!ddd</definedName>
    <definedName name="đđđ">[0]!đđđ</definedName>
    <definedName name="DEC">#REF!</definedName>
    <definedName name="dfdfddddddddfddddddddddfd">[0]!dfdfddddddddfddddddddddfd</definedName>
    <definedName name="dfdff">[0]!dfdff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ip">[11]FST5!$G$149:$G$165,P1_dip,P2_dip,P3_dip,P4_dip</definedName>
    <definedName name="ďĺđâűé">#REF!</definedName>
    <definedName name="DOC">#REF!</definedName>
    <definedName name="Down_range">#REF!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[0]!dsragh</definedName>
    <definedName name="dxsddddddddddddddd">[0]!dxsddddddddddddddd</definedName>
    <definedName name="e">[5]Параметры!#REF!</definedName>
    <definedName name="eee">#REF!</definedName>
    <definedName name="eeeee">[0]!eeeee</definedName>
    <definedName name="ęĺ">[0]!ęĺ</definedName>
    <definedName name="erer">[0]!erer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[11]FST5!$G$149:$G$165,[0]!P1_eso</definedName>
    <definedName name="ESO_ET">#REF!</definedName>
    <definedName name="ESO_PROT">#REF!,#REF!,#REF!,P1_ESO_PROT</definedName>
    <definedName name="ESOcom">#REF!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[0]!ew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xcel_BuiltIn__FilterDatabase_19">'[12]14б ДПН отчет'!#REF!</definedName>
    <definedName name="Excel_BuiltIn__FilterDatabase_22">'[12]16а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[5]Параметры!#REF!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[10]Топливо2009!#REF!</definedName>
    <definedName name="F9_SC_2">[10]Топливо2009!#REF!</definedName>
    <definedName name="F9_SC_3">[10]Топливо2009!#REF!</definedName>
    <definedName name="F9_SC_4">[10]Топливо2009!#REF!</definedName>
    <definedName name="F9_SC_5">[10]Топливо2009!#REF!</definedName>
    <definedName name="F9_SC_6">[10]Топливо2009!#REF!</definedName>
    <definedName name="F9_SCOPE">#REF!</definedName>
    <definedName name="fbgffnjfgg">[0]!fbgffnjfgg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EB">#REF!</definedName>
    <definedName name="fff">#REF!</definedName>
    <definedName name="fg">[0]!fg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'[12]16а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'[12]16а Сводный анализ'!#REF!</definedName>
    <definedName name="fil_4_16">#N/A</definedName>
    <definedName name="fil_4_18">#N/A</definedName>
    <definedName name="fil_4_19">#N/A</definedName>
    <definedName name="fil_4_22">'[12]16а Сводный анализ'!#REF!</definedName>
    <definedName name="FixTarifList">[7]Лист!$A$410</definedName>
    <definedName name="ForIns">[13]Регионы!#REF!</definedName>
    <definedName name="fsderswerwer">[0]!fsderswerwer</definedName>
    <definedName name="ftfhtfhgft">[0]!ftfhtfhgft</definedName>
    <definedName name="FUEL">#REF!</definedName>
    <definedName name="FUEL_ET">#REF!</definedName>
    <definedName name="FUELLIST">#REF!</definedName>
    <definedName name="FuelQnt">[7]Лист!$B$17</definedName>
    <definedName name="g">[5]Параметры!#REF!</definedName>
    <definedName name="gdgfgghj">[0]!gdgfgghj</definedName>
    <definedName name="GES">#REF!</definedName>
    <definedName name="GES_DATA">#REF!</definedName>
    <definedName name="GES_LIST">#REF!</definedName>
    <definedName name="GES3_DATA">#REF!</definedName>
    <definedName name="GESList">[7]Лист!$A$30</definedName>
    <definedName name="GESQnt">[7]Параметры!$B$6</definedName>
    <definedName name="gffffffffffffff" hidden="1">{#N/A,#N/A,TRUE,"Лист1";#N/A,#N/A,TRUE,"Лист2";#N/A,#N/A,TRUE,"Лист3"}</definedName>
    <definedName name="gfg">[0]!gfg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[0]!gh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[0]!ghhktyi</definedName>
    <definedName name="ghjghkjkkjl">[0]!ghjghkjkkjl</definedName>
    <definedName name="ghjhfghdrgd">[0]!ghjhfghdrgd</definedName>
    <definedName name="ghrr">[0]!ghrr</definedName>
    <definedName name="grdtrgcfg" hidden="1">{#N/A,#N/A,TRUE,"Лист1";#N/A,#N/A,TRUE,"Лист2";#N/A,#N/A,TRUE,"Лист3"}</definedName>
    <definedName name="GRES">#REF!</definedName>
    <definedName name="GRES_DATA">#REF!</definedName>
    <definedName name="GRES_LIST">#REF!</definedName>
    <definedName name="grety5e">[0]!grety5e</definedName>
    <definedName name="gtty">#REF!,#REF!,#REF!,P1_ESO_PROT</definedName>
    <definedName name="gy">[0]!gy</definedName>
    <definedName name="h">[0]!h</definedName>
    <definedName name="Helper_Котельные">[14]Справочники!$A$9:$A$12</definedName>
    <definedName name="Helper_ТЭС">[14]Справочники!$A$2:$A$5</definedName>
    <definedName name="Helper_ТЭС_Котельные">[15]Справочники!$A$2:$A$4,[15]Справочники!$A$16:$A$18</definedName>
    <definedName name="Helper_ФОРЭМ">[14]Справочники!$A$30:$A$35</definedName>
    <definedName name="hfte">[0]!hfte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>[0]!hhh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hy">[0]!hhy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îî">[0]!îî</definedName>
    <definedName name="iijjjjjjjjjjjjj">[0]!iijjjjjjjjjjjjj</definedName>
    <definedName name="ijhukjhjkhj">[0]!ijhukjhjkhj</definedName>
    <definedName name="imuuybrd">[0]!imuuybrd</definedName>
    <definedName name="INN">#REF!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uiiiiiiiiiiiiiiiiii" hidden="1">{#N/A,#N/A,TRUE,"Лист1";#N/A,#N/A,TRUE,"Лист2";#N/A,#N/A,TRUE,"Лист3"}</definedName>
    <definedName name="iuiohjkjk">[0]!iuiohjkjk</definedName>
    <definedName name="iuiu">[0]!iuiu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[0]!j</definedName>
    <definedName name="JAN">#REF!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UL">#REF!</definedName>
    <definedName name="JUN">#REF!</definedName>
    <definedName name="jyihtg">[0]!jyihtg</definedName>
    <definedName name="jyuytvbyvtvfr" hidden="1">{#N/A,#N/A,TRUE,"Лист1";#N/A,#N/A,TRUE,"Лист2";#N/A,#N/A,TRUE,"Лист3"}</definedName>
    <definedName name="k">[0]!k</definedName>
    <definedName name="khjkhjghf" hidden="1">{#N/A,#N/A,TRUE,"Лист1";#N/A,#N/A,TRUE,"Лист2";#N/A,#N/A,TRUE,"Лист3"}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[0]!knkn.n.</definedName>
    <definedName name="KorQnt">[7]Параметры!$B$5</definedName>
    <definedName name="KotList">[7]Лист!$A$260</definedName>
    <definedName name="KotQnt">[7]Лист!$B$261</definedName>
    <definedName name="kuykjhjkhy">[0]!kuykjhjkhy</definedName>
    <definedName name="l">'[16]Вводные данные систем'!#REF!</definedName>
    <definedName name="likuih" hidden="1">{#N/A,#N/A,TRUE,"Лист1";#N/A,#N/A,TRUE,"Лист2";#N/A,#N/A,TRUE,"Лист3"}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MAR">#REF!</definedName>
    <definedName name="MAY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mExcelLinker_6E24F10A_D93B_4197_A91F_1E8C46B84DD5">РТ передача [17]ээ!$I$76:$I$76</definedName>
    <definedName name="mmm">[0]!mmm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MO">#REF!</definedName>
    <definedName name="MONTH">#REF!</definedName>
    <definedName name="NasPotrEE">[7]Параметры!$B$10</definedName>
    <definedName name="NasPotrEEList">[7]Лист!$A$150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ňđĺňčé">#REF!</definedName>
    <definedName name="net">[11]FST5!$G$100:$G$116,[0]!P1_net</definedName>
    <definedName name="NET_INV">[18]TEHSHEET!#REF!</definedName>
    <definedName name="NET_ORG">[18]TEHSHEET!#REF!</definedName>
    <definedName name="NET_W">[18]TEHSHEET!#REF!</definedName>
    <definedName name="nfgjn">[0]!nfgjn</definedName>
    <definedName name="nfyz">[0]!nfyz</definedName>
    <definedName name="nghf">[0]!nghf</definedName>
    <definedName name="nghjk">[0]!nghjk</definedName>
    <definedName name="nhghfgfgf">[0]!nhghfgfgf</definedName>
    <definedName name="nhguy" hidden="1">{#N/A,#N/A,TRUE,"Лист1";#N/A,#N/A,TRUE,"Лист2";#N/A,#N/A,TRUE,"Лист3"}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mnm">[0]!nmnm</definedName>
    <definedName name="nmnmnm">[0]!nmnmnm</definedName>
    <definedName name="nn">[0]!nn</definedName>
    <definedName name="nnn">[0]!nnn</definedName>
    <definedName name="nnngggggggggggggggggggggggggg" hidden="1">{#N/A,#N/A,TRUE,"Лист1";#N/A,#N/A,TRUE,"Лист2";#N/A,#N/A,TRUE,"Лист3"}</definedName>
    <definedName name="NOM">#REF!</definedName>
    <definedName name="NOV">#REF!</definedName>
    <definedName name="NSRF">#REF!</definedName>
    <definedName name="Num">#REF!</definedName>
    <definedName name="o">[0]!o</definedName>
    <definedName name="OCT">#REF!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">[0]!oioi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KTMO">#REF!</definedName>
    <definedName name="öó">[0]!öó</definedName>
    <definedName name="ooiumuhggc">[0]!ooiumuhggc</definedName>
    <definedName name="oopoooooooooooooooo" hidden="1">{#N/A,#N/A,TRUE,"Лист1";#N/A,#N/A,TRUE,"Лист2";#N/A,#N/A,TRUE,"Лист3"}</definedName>
    <definedName name="ORE">#REF!</definedName>
    <definedName name="ORG">[13]Справочники!#REF!</definedName>
    <definedName name="Org_list">#REF!</definedName>
    <definedName name="OTH_DATA">#REF!</definedName>
    <definedName name="OTH_LIST">#REF!</definedName>
    <definedName name="p">'[16]Вводные данные систем'!#REF!</definedName>
    <definedName name="P1_dip" hidden="1">[11]FST5!$G$167:$G$172,[11]FST5!$G$174:$G$175,[11]FST5!$G$177:$G$180,[11]FST5!$G$182,[11]FST5!$G$184:$G$188,[11]FST5!$G$190,[11]FST5!$G$192:$G$194</definedName>
    <definedName name="P1_eso" hidden="1">[19]FST5!$G$167:$G$172,[19]FST5!$G$174:$G$175,[19]FST5!$G$177:$G$180,[19]FST5!$G$182,[19]FST5!$G$184:$G$188,[19]FST5!$G$190,[19]FST5!$G$192:$G$194</definedName>
    <definedName name="P1_ESO_PROT" hidden="1">#REF!,#REF!,#REF!,#REF!,#REF!,#REF!,#REF!,#REF!</definedName>
    <definedName name="P1_net" hidden="1">[19]FST5!$G$118:$G$123,[19]FST5!$G$125:$G$126,[19]FST5!$G$128:$G$131,[19]FST5!$G$133,[19]FST5!$G$135:$G$139,[19]FST5!$G$141,[19]FST5!$G$143:$G$145</definedName>
    <definedName name="P1_SBT_PROT" hidden="1">#REF!,#REF!,#REF!,#REF!,#REF!,#REF!,#REF!</definedName>
    <definedName name="P1_SC22" hidden="1">#REF!,#REF!,#REF!,#REF!,#REF!,#REF!</definedName>
    <definedName name="P1_SCOPE_16_PRT">'[20]16'!$E$15:$I$16,'[20]16'!$E$18:$I$20,'[20]16'!$E$23:$I$23,'[20]16'!$E$26:$I$26,'[20]16'!$E$29:$I$29,'[20]16'!$E$32:$I$32,'[20]16'!$E$35:$I$35,'[20]16'!$B$34,'[20]16'!$B$37</definedName>
    <definedName name="P1_SCOPE_17_PRT">'[20]17'!$E$13:$H$21,'[20]17'!$J$9:$J$11,'[20]17'!$J$13:$J$21,'[20]17'!$E$24:$H$26,'[20]17'!$E$28:$H$36,'[20]17'!$J$24:$M$26,'[20]17'!$J$28:$M$36,'[20]17'!$E$39:$H$41</definedName>
    <definedName name="P1_SCOPE_4_PRT">'[20]4'!$F$23:$I$23,'[20]4'!$F$25:$I$25,'[20]4'!$F$27:$I$31,'[20]4'!$K$14:$N$20,'[20]4'!$K$23:$N$23,'[20]4'!$K$25:$N$25,'[20]4'!$K$27:$N$31,'[20]4'!$P$14:$S$20,'[20]4'!$P$23:$S$23</definedName>
    <definedName name="P1_SCOPE_5_PRT">'[20]5'!$F$23:$I$23,'[20]5'!$F$25:$I$25,'[20]5'!$F$27:$I$31,'[20]5'!$K$14:$N$21,'[20]5'!$K$23:$N$23,'[20]5'!$K$25:$N$25,'[20]5'!$K$27:$N$31,'[20]5'!$P$14:$S$21,'[20]5'!$P$23:$S$23</definedName>
    <definedName name="P1_SCOPE_CORR" hidden="1">#REF!,#REF!,#REF!,#REF!,#REF!,#REF!,#REF!</definedName>
    <definedName name="P1_SCOPE_DOP" hidden="1">[21]Регионы!#REF!,[21]Регионы!#REF!,[21]Регионы!#REF!,[21]Регионы!#REF!,[21]Регионы!#REF!,[21]Регионы!#REF!</definedName>
    <definedName name="P1_SCOPE_F1_PRT">'[20]Ф-1 (для АО-энерго)'!$D$74:$E$84,'[20]Ф-1 (для АО-энерго)'!$D$71:$E$72,'[20]Ф-1 (для АО-энерго)'!$D$66:$E$69,'[20]Ф-1 (для АО-энерго)'!$D$61:$E$64</definedName>
    <definedName name="P1_SCOPE_F2_PRT">'[20]Ф-2 (для АО-энерго)'!$G$56,'[20]Ф-2 (для АО-энерго)'!$E$55:$E$56,'[20]Ф-2 (для АО-энерго)'!$F$55:$G$55,'[20]Ф-2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>[20]перекрестка!$H$15:$H$19,[20]перекрестка!$H$21:$H$25,[20]перекрестка!$J$14:$J$25,[20]перекрестка!$K$15:$K$19,[20]перекрестка!$K$21:$K$25</definedName>
    <definedName name="P1_SCOPE_REGS" hidden="1">#REF!,#REF!,#REF!,#REF!,#REF!</definedName>
    <definedName name="P1_SCOPE_SAVE2" hidden="1">#REF!,#REF!,#REF!,#REF!,#REF!,#REF!,#REF!</definedName>
    <definedName name="P1_SCOPE_SV_LD">#REF!,#REF!,#REF!,#REF!,#REF!,#REF!,#REF!</definedName>
    <definedName name="P1_SCOPE_SV_LD1">[20]свод!$E$70:$M$79,[20]свод!$E$81:$M$81,[20]свод!$E$83:$M$88,[20]свод!$E$90:$M$90,[20]свод!$E$92:$M$96,[20]свод!$E$98:$M$98,[20]свод!$E$101:$M$102</definedName>
    <definedName name="P1_SCOPE_SV_PRT">[20]свод!$E$23:$H$26,[20]свод!$E$28:$I$29,[20]свод!$E$32:$I$36,[20]свод!$E$38:$I$40,[20]свод!$E$42:$I$53,[20]свод!$E$55:$I$56,[20]свод!$E$58:$I$63</definedName>
    <definedName name="P1_SCOPE_SYS_SVOD" hidden="1">[22]Свод!$L$27:$N$37,[22]Свод!$L$39:$N$51,[22]Свод!$L$53:$N$66,[22]Свод!$L$68:$N$73,[22]Свод!$L$75:$N$89,[22]Свод!$L$91:$N$101,[22]Свод!$L$103:$N$111</definedName>
    <definedName name="P1_SCOPE_TAR" hidden="1">[22]Свод!$G$27:$AA$37,[22]Свод!$G$39:$AA$51,[22]Свод!$G$53:$AA$66,[22]Свод!$G$68:$AA$73,[22]Свод!$G$75:$AA$89,[22]Свод!$G$91:$AA$101,[22]Свод!$G$103:$AA$111</definedName>
    <definedName name="P1_SCOPE_TAR_OLD" hidden="1">[22]Свод!$H$27:$H$37,[22]Свод!$H$39:$H$51,[22]Свод!$H$53:$H$66,[22]Свод!$H$68:$H$73,[22]Свод!$H$75:$H$89,[22]Свод!$H$91:$H$101,[22]Свод!$H$103:$H$108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[23]перекрестка!$J$42:$K$46,[23]перекрестка!$J$49,[23]перекрестка!$J$50:$K$54,[23]перекрестка!$J$55,[23]перекрестка!$J$56:$K$60,[23]перекрестка!$J$62:$K$66</definedName>
    <definedName name="P1_T16?axis?R?ДОГОВОР" hidden="1">'[24]16'!$E$76:$M$76,'[24]16'!$E$8:$M$8,'[24]16'!$E$12:$M$12,'[24]16'!$E$52:$M$52,'[24]16'!$E$16:$M$16,'[24]16'!$E$64:$M$64,'[24]16'!$E$84:$M$85,'[24]16'!$E$48:$M$48,'[24]16'!$E$80:$M$80,'[24]16'!$E$72:$M$72,'[24]16'!$E$44:$M$44</definedName>
    <definedName name="P1_T16?axis?R?ДОГОВОР?" hidden="1">'[24]16'!$A$76,'[24]16'!$A$84:$A$85,'[24]16'!$A$72,'[24]16'!$A$80,'[24]16'!$A$68,'[24]16'!$A$64,'[24]16'!$A$60,'[24]16'!$A$56,'[24]16'!$A$52,'[24]16'!$A$48,'[24]16'!$A$44,'[24]16'!$A$40,'[24]16'!$A$36,'[24]16'!$A$32,'[24]16'!$A$28,'[24]16'!$A$24,'[24]16'!$A$20</definedName>
    <definedName name="P1_T16?L1" hidden="1">'[24]16'!$A$74:$M$74,'[24]16'!$A$14:$M$14,'[24]16'!$A$10:$M$10,'[24]16'!$A$50:$M$50,'[24]16'!$A$6:$M$6,'[24]16'!$A$62:$M$62,'[24]16'!$A$78:$M$78,'[24]16'!$A$46:$M$46,'[24]16'!$A$82:$M$82,'[24]16'!$A$70:$M$70,'[24]16'!$A$42:$M$42</definedName>
    <definedName name="P1_T16?L1.x" hidden="1">'[24]16'!$A$76:$M$76,'[24]16'!$A$16:$M$16,'[24]16'!$A$12:$M$12,'[24]16'!$A$52:$M$52,'[24]16'!$A$8:$M$8,'[24]16'!$A$64:$M$64,'[24]16'!$A$80:$M$80,'[24]16'!$A$48:$M$48,'[24]16'!$A$84:$M$85,'[24]16'!$A$72:$M$72,'[24]16'!$A$44:$M$44</definedName>
    <definedName name="P1_T16_Protect" hidden="1">'[23]16'!$G$10:$K$14,'[23]16'!$G$17:$K$17,'[23]16'!$G$20:$K$20,'[23]16'!$G$23:$K$23,'[23]16'!$G$26:$K$26,'[23]16'!$G$29:$K$29,'[23]16'!$G$33:$K$34,'[23]16'!$G$38:$K$40</definedName>
    <definedName name="P1_T17?L4">'[15]29'!$J$18:$J$25,'[15]29'!$G$18:$G$25,'[15]29'!$G$35:$G$42,'[15]29'!$J$35:$J$42,'[15]29'!$G$60,'[15]29'!$J$60,'[15]29'!$M$60,'[15]29'!$P$60,'[15]29'!$P$18:$P$25,'[15]29'!$G$9:$G$16</definedName>
    <definedName name="P1_T17?unit?РУБ.ГКАЛ">'[15]29'!$F$44:$F$51,'[15]29'!$I$44:$I$51,'[15]29'!$L$44:$L$51,'[15]29'!$F$18:$F$25,'[15]29'!$I$60,'[15]29'!$L$60,'[15]29'!$O$60,'[15]29'!$F$60,'[15]29'!$F$9:$F$16,'[15]29'!$I$9:$I$16</definedName>
    <definedName name="P1_T17?unit?ТГКАЛ">'[15]29'!$M$18:$M$25,'[15]29'!$J$18:$J$25,'[15]29'!$G$18:$G$25,'[15]29'!$G$35:$G$42,'[15]29'!$J$35:$J$42,'[15]29'!$G$60,'[15]29'!$J$60,'[15]29'!$M$60,'[15]29'!$P$60,'[15]29'!$G$9:$G$16</definedName>
    <definedName name="P1_T17_Protection">'[15]29'!$O$47:$P$51,'[15]29'!$L$47:$M$51,'[15]29'!$L$53:$M$53,'[15]29'!$L$55:$M$59,'[15]29'!$O$53:$P$53,'[15]29'!$O$55:$P$59,'[15]29'!$F$12:$G$16,'[15]29'!$F$10:$G$10</definedName>
    <definedName name="P1_T18.2_Protect" hidden="1">'[23]18.2'!$F$12:$J$19,'[23]18.2'!$F$22:$J$25,'[23]18.2'!$B$28:$J$30,'[23]18.2'!$F$32:$J$32,'[23]18.2'!$B$34:$J$38,'[23]18.2'!$F$42:$J$47,'[23]18.2'!$F$54:$J$54</definedName>
    <definedName name="P1_T20_Protection" hidden="1">'[15]20'!$E$4:$H$4,'[15]20'!$E$13:$H$13,'[15]20'!$E$16:$H$17,'[15]20'!$E$19:$H$19,'[15]20'!$J$4:$M$4,'[15]20'!$J$8:$M$11,'[15]20'!$J$13:$M$13,'[15]20'!$J$16:$M$17,'[15]20'!$J$19:$M$19</definedName>
    <definedName name="P1_T21_Protection">'[15]21'!$O$31:$S$33,'[15]21'!$E$11,'[15]21'!$G$11:$K$11,'[15]21'!$M$11,'[15]21'!$O$11:$S$11,'[15]21'!$E$14:$E$16,'[15]21'!$G$14:$K$16,'[15]21'!$M$14:$M$16,'[15]21'!$O$14:$S$16</definedName>
    <definedName name="P1_T23_Protection">'[15]23'!$F$9:$J$25,'[15]23'!$O$9:$P$25,'[15]23'!$A$32:$A$34,'[15]23'!$F$32:$J$34,'[15]23'!$O$32:$P$34,'[15]23'!$A$37:$A$53,'[15]23'!$F$37:$J$53,'[15]23'!$O$37:$P$53</definedName>
    <definedName name="P1_T25_protection">'[15]25'!$G$8:$J$21,'[15]25'!$G$24:$J$28,'[15]25'!$G$30:$J$33,'[15]25'!$G$35:$J$37,'[15]25'!$G$41:$J$42,'[15]25'!$L$8:$O$21,'[15]25'!$L$24:$O$28,'[15]25'!$L$30:$O$33</definedName>
    <definedName name="P1_T26_Protection">'[15]26'!$B$34:$B$36,'[15]26'!$F$8:$I$8,'[15]26'!$F$10:$I$11,'[15]26'!$F$13:$I$15,'[15]26'!$F$18:$I$19,'[15]26'!$F$22:$I$24,'[15]26'!$F$26:$I$26,'[15]26'!$F$29:$I$32</definedName>
    <definedName name="P1_T27_Protection">'[15]27'!$B$34:$B$36,'[15]27'!$F$8:$I$8,'[15]27'!$F$10:$I$11,'[15]27'!$F$13:$I$15,'[15]27'!$F$18:$I$19,'[15]27'!$F$22:$I$24,'[15]27'!$F$26:$I$26,'[15]27'!$F$29:$I$32</definedName>
    <definedName name="P1_T28?axis?R?ПЭ">'[15]28'!$D$16:$I$18,'[15]28'!$D$22:$I$24,'[15]28'!$D$28:$I$30,'[15]28'!$D$37:$I$39,'[15]28'!$D$42:$I$44,'[15]28'!$D$48:$I$50,'[15]28'!$D$54:$I$56,'[15]28'!$D$63:$I$65</definedName>
    <definedName name="P1_T28?axis?R?ПЭ?">'[15]28'!$B$16:$B$18,'[15]28'!$B$22:$B$24,'[15]28'!$B$28:$B$30,'[15]28'!$B$37:$B$39,'[15]28'!$B$42:$B$44,'[15]28'!$B$48:$B$50,'[15]28'!$B$54:$B$56,'[15]28'!$B$63:$B$65</definedName>
    <definedName name="P1_T28?Data">'[15]28'!$G$242:$H$265,'[15]28'!$D$242:$E$265,'[15]28'!$G$216:$H$239,'[15]28'!$D$268:$E$292,'[15]28'!$G$268:$H$292,'[15]28'!$D$216:$E$239,'[15]28'!$G$190:$H$213</definedName>
    <definedName name="P1_T28_Protection">'[15]28'!$B$74:$B$76,'[15]28'!$B$80:$B$82,'[15]28'!$B$89:$B$91,'[15]28'!$B$94:$B$96,'[15]28'!$B$100:$B$102,'[15]28'!$B$106:$B$108,'[15]28'!$B$115:$B$117,'[15]28'!$B$120:$B$122</definedName>
    <definedName name="P1_T4_Protect" hidden="1">'[23]4'!$G$20:$J$20,'[23]4'!$G$22:$J$22,'[23]4'!$G$24:$J$28,'[23]4'!$L$11:$O$17,'[23]4'!$L$20:$O$20,'[23]4'!$L$22:$O$22,'[23]4'!$L$24:$O$28,'[23]4'!$Q$11:$T$17,'[23]4'!$Q$20:$T$20</definedName>
    <definedName name="P1_T6_Protect" hidden="1">'[23]6'!$D$46:$H$55,'[23]6'!$J$46:$N$55,'[23]6'!$D$57:$H$59,'[23]6'!$J$57:$N$59,'[23]6'!$B$10:$B$19,'[23]6'!$D$10:$H$19,'[23]6'!$J$10:$N$19,'[23]6'!$D$21:$H$23,'[23]6'!$J$21:$N$23</definedName>
    <definedName name="P10_SCOPE_FULL_LOAD" hidden="1">#REF!,#REF!,#REF!,#REF!,#REF!,#REF!</definedName>
    <definedName name="P10_T1_Protect" hidden="1">[23]перекрестка!$F$42:$H$46,[23]перекрестка!$F$49:$G$49,[23]перекрестка!$F$50:$H$54,[23]перекрестка!$F$55:$G$55,[23]перекрестка!$F$56:$H$60</definedName>
    <definedName name="P10_T28_Protection">'[15]28'!$G$167:$H$169,'[15]28'!$D$172:$E$174,'[15]28'!$G$172:$H$174,'[15]28'!$D$178:$E$180,'[15]28'!$G$178:$H$181,'[15]28'!$D$184:$E$186,'[15]28'!$G$184:$H$186</definedName>
    <definedName name="P11_SCOPE_FULL_LOAD" hidden="1">#REF!,#REF!,#REF!,#REF!,#REF!</definedName>
    <definedName name="P11_T1_Protect" hidden="1">[23]перекрестка!$F$62:$H$66,[23]перекрестка!$F$68:$H$72,[23]перекрестка!$F$74:$H$78,[23]перекрестка!$F$80:$H$84,[23]перекрестка!$F$89:$G$89</definedName>
    <definedName name="P11_T28_Protection">'[15]28'!$D$193:$E$195,'[15]28'!$G$193:$H$195,'[15]28'!$D$198:$E$200,'[15]28'!$G$198:$H$200,'[15]28'!$D$204:$E$206,'[15]28'!$G$204:$H$206,'[15]28'!$D$210:$E$212,'[15]28'!$B$68:$B$70</definedName>
    <definedName name="P12_SCOPE_FULL_LOAD" hidden="1">#REF!,#REF!,#REF!,#REF!,#REF!,#REF!</definedName>
    <definedName name="P12_T1_Protect" hidden="1">[23]перекрестка!$F$90:$H$94,[23]перекрестка!$F$95:$G$95,[23]перекрестка!$F$96:$H$100,[23]перекрестка!$F$102:$H$106,[23]перекрестка!$F$108:$H$112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[23]перекрестка!$F$114:$H$118,[23]перекрестка!$F$120:$H$124,[23]перекрестка!$F$127:$G$127,[23]перекрестка!$F$128:$H$132,[23]перекрестка!$F$133:$G$133</definedName>
    <definedName name="P14_SCOPE_FULL_LOAD" hidden="1">#REF!,#REF!,#REF!,#REF!,#REF!,#REF!</definedName>
    <definedName name="P14_T1_Protect" hidden="1">[23]перекрестка!$F$134:$H$138,[23]перекрестка!$F$140:$H$144,[23]перекрестка!$F$146:$H$150,[23]перекрестка!$F$152:$H$156,[23]перекрестка!$F$158:$H$162</definedName>
    <definedName name="P15_SCOPE_FULL_LOAD" hidden="1">#REF!,#REF!,#REF!,#REF!,#REF!,P1_SCOPE_FULL_LOAD</definedName>
    <definedName name="P15_T1_Protect" hidden="1">[23]перекрестка!$J$158:$K$162,[23]перекрестка!$J$152:$K$156,[23]перекрестка!$J$146:$K$150,[23]перекрестка!$J$140:$K$144,[23]перекрестка!$J$11</definedName>
    <definedName name="P16_SCOPE_FULL_LOAD" hidden="1">[0]!P2_SCOPE_FULL_LOAD,[0]!P3_SCOPE_FULL_LOAD,[0]!P4_SCOPE_FULL_LOAD,[0]!P5_SCOPE_FULL_LOAD,[0]!P6_SCOPE_FULL_LOAD,[0]!P7_SCOPE_FULL_LOAD,[0]!P8_SCOPE_FULL_LOAD</definedName>
    <definedName name="P16_T1_Protect" hidden="1">[23]перекрестка!$J$12:$K$16,[23]перекрестка!$J$17,[23]перекрестка!$J$18:$K$22,[23]перекрестка!$J$24:$K$28,[23]перекрестка!$J$30:$K$34,[23]перекрестка!$F$23:$G$23</definedName>
    <definedName name="P17_SCOPE_FULL_LOAD" hidden="1">[0]!P9_SCOPE_FULL_LOAD,P10_SCOPE_FULL_LOAD,P11_SCOPE_FULL_LOAD,P12_SCOPE_FULL_LOAD,P13_SCOPE_FULL_LOAD,P14_SCOPE_FULL_LOAD,P15_SCOPE_FULL_LOAD</definedName>
    <definedName name="P17_T1_Protect" hidden="1">[23]перекрестка!$F$29:$G$29,[23]перекрестка!$F$61:$G$61,[23]перекрестка!$F$67:$G$67,[23]перекрестка!$F$101:$G$101,[23]перекрестка!$F$107:$G$107</definedName>
    <definedName name="P18_T1_Protect" hidden="1">[23]перекрестка!$F$139:$G$139,[23]перекрестка!$F$145:$G$145,[23]перекрестка!$J$36:$K$40,P1_T1_Protect,P2_T1_Protect,P3_T1_Protect,P4_T1_Protect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[11]FST5!$G$100:$G$116,[11]FST5!$G$118:$G$123,[11]FST5!$G$125:$G$126,[11]FST5!$G$128:$G$131,[11]FST5!$G$133,[11]FST5!$G$135:$G$139,[11]FST5!$G$141</definedName>
    <definedName name="P2_SC22" hidden="1">#REF!,#REF!,#REF!,#REF!,#REF!,#REF!,#REF!</definedName>
    <definedName name="P2_SCOPE_16_PRT">'[20]16'!$E$38:$I$38,'[20]16'!$E$41:$I$41,'[20]16'!$E$45:$I$47,'[20]16'!$E$49:$I$49,'[20]16'!$E$53:$I$54,'[20]16'!$E$56:$I$57,'[20]16'!$E$59:$I$59,'[20]16'!$E$9:$I$13</definedName>
    <definedName name="P2_SCOPE_4_PRT">'[20]4'!$P$25:$S$25,'[20]4'!$P$27:$S$31,'[20]4'!$U$14:$X$20,'[20]4'!$U$23:$X$23,'[20]4'!$U$25:$X$25,'[20]4'!$U$27:$X$31,'[20]4'!$Z$14:$AC$20,'[20]4'!$Z$23:$AC$23,'[20]4'!$Z$25:$AC$25</definedName>
    <definedName name="P2_SCOPE_5_PRT">'[20]5'!$P$25:$S$25,'[20]5'!$P$27:$S$31,'[20]5'!$U$14:$X$21,'[20]5'!$U$23:$X$23,'[20]5'!$U$25:$X$25,'[20]5'!$U$27:$X$31,'[20]5'!$Z$14:$AC$21,'[20]5'!$Z$23:$AC$23,'[20]5'!$Z$25:$AC$25</definedName>
    <definedName name="P2_SCOPE_CORR" hidden="1">#REF!,#REF!,#REF!,#REF!,#REF!,#REF!,#REF!,#REF!</definedName>
    <definedName name="P2_SCOPE_F1_PRT">'[20]Ф-1 (для АО-энерго)'!$D$56:$E$59,'[20]Ф-1 (для АО-энерго)'!$D$34:$E$50,'[20]Ф-1 (для АО-энерго)'!$D$32:$E$32,'[20]Ф-1 (для АО-энерго)'!$D$23:$E$30</definedName>
    <definedName name="P2_SCOPE_F2_PRT">'[20]Ф-2 (для АО-энерго)'!$D$52:$G$54,'[20]Ф-2 (для АО-энерго)'!$C$21:$E$42,'[20]Ф-2 (для АО-энерго)'!$A$12:$E$12,'[20]Ф-2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>[20]перекрестка!$N$14:$N$25,[20]перекрестка!$N$27:$N$31,[20]перекрестка!$J$27:$K$31,[20]перекрестка!$F$27:$H$31,[20]перекрестка!$F$33:$H$37</definedName>
    <definedName name="P2_SCOPE_SAVE2" hidden="1">#REF!,#REF!,#REF!,#REF!,#REF!,#REF!</definedName>
    <definedName name="P2_SCOPE_SV_PRT">[20]свод!$E$72:$I$79,[20]свод!$E$81:$I$81,[20]свод!$E$85:$H$88,[20]свод!$E$90:$I$90,[20]свод!$E$107:$I$112,[20]свод!$E$114:$I$117,[20]свод!$E$124:$H$127</definedName>
    <definedName name="P2_SCOPE_TAR_OLD" hidden="1">[22]Свод!$W$8:$W$25,[22]Свод!$W$27:$W$37,[22]Свод!$W$39:$W$51,[22]Свод!$W$53:$W$66,[22]Свод!$W$68:$W$73,[22]Свод!$W$75:$W$89,[22]Свод!$W$91:$W$101</definedName>
    <definedName name="P2_T1_Protect" hidden="1">[23]перекрестка!$J$68:$K$72,[23]перекрестка!$J$74:$K$78,[23]перекрестка!$J$80:$K$84,[23]перекрестка!$J$89,[23]перекрестка!$J$90:$K$94,[23]перекрестка!$J$95</definedName>
    <definedName name="P2_T17?L4">'[15]29'!$J$9:$J$16,'[15]29'!$M$9:$M$16,'[15]29'!$P$9:$P$16,'[15]29'!$G$44:$G$51,'[15]29'!$J$44:$J$51,'[15]29'!$M$44:$M$51,'[15]29'!$M$35:$M$42,'[15]29'!$P$35:$P$42,'[15]29'!$P$44:$P$51</definedName>
    <definedName name="P2_T17?unit?РУБ.ГКАЛ">'[15]29'!$I$18:$I$25,'[15]29'!$L$9:$L$16,'[15]29'!$L$18:$L$25,'[15]29'!$O$9:$O$16,'[15]29'!$F$35:$F$42,'[15]29'!$I$35:$I$42,'[15]29'!$L$35:$L$42,'[15]29'!$O$35:$O$51</definedName>
    <definedName name="P2_T17?unit?ТГКАЛ">'[15]29'!$J$9:$J$16,'[15]29'!$M$9:$M$16,'[15]29'!$P$9:$P$16,'[15]29'!$M$35:$M$42,'[15]29'!$P$35:$P$42,'[15]29'!$G$44:$G$51,'[15]29'!$J$44:$J$51,'[15]29'!$M$44:$M$51,'[15]29'!$P$44:$P$51</definedName>
    <definedName name="P2_T17_Protection">'[15]29'!$F$19:$G$19,'[15]29'!$F$21:$G$25,'[15]29'!$F$27:$G$27,'[15]29'!$F$29:$G$33,'[15]29'!$F$36:$G$36,'[15]29'!$F$38:$G$42,'[15]29'!$F$45:$G$45,'[15]29'!$F$47:$G$51</definedName>
    <definedName name="P2_T21_Protection">'[15]21'!$E$20:$E$22,'[15]21'!$G$20:$K$22,'[15]21'!$M$20:$M$22,'[15]21'!$O$20:$S$22,'[15]21'!$E$26:$E$28,'[15]21'!$G$26:$K$28,'[15]21'!$M$26:$M$28,'[15]21'!$O$26:$S$28</definedName>
    <definedName name="P2_T25_protection">'[15]25'!$L$35:$O$37,'[15]25'!$L$41:$O$42,'[15]25'!$Q$8:$T$21,'[15]25'!$Q$24:$T$28,'[15]25'!$Q$30:$T$33,'[15]25'!$Q$35:$T$37,'[15]25'!$Q$41:$T$42,'[15]25'!$B$35:$B$37</definedName>
    <definedName name="P2_T26_Protection">'[15]26'!$F$34:$I$36,'[15]26'!$K$8:$N$8,'[15]26'!$K$10:$N$11,'[15]26'!$K$13:$N$15,'[15]26'!$K$18:$N$19,'[15]26'!$K$22:$N$24,'[15]26'!$K$26:$N$26,'[15]26'!$K$29:$N$32</definedName>
    <definedName name="P2_T27_Protection">'[15]27'!$F$34:$I$36,'[15]27'!$K$8:$N$8,'[15]27'!$K$10:$N$11,'[15]27'!$K$13:$N$15,'[15]27'!$K$18:$N$19,'[15]27'!$K$22:$N$24,'[15]27'!$K$26:$N$26,'[15]27'!$K$29:$N$32</definedName>
    <definedName name="P2_T28?axis?R?ПЭ">'[15]28'!$D$68:$I$70,'[15]28'!$D$74:$I$76,'[15]28'!$D$80:$I$82,'[15]28'!$D$89:$I$91,'[15]28'!$D$94:$I$96,'[15]28'!$D$100:$I$102,'[15]28'!$D$106:$I$108,'[15]28'!$D$115:$I$117</definedName>
    <definedName name="P2_T28?axis?R?ПЭ?">'[15]28'!$B$68:$B$70,'[15]28'!$B$74:$B$76,'[15]28'!$B$80:$B$82,'[15]28'!$B$89:$B$91,'[15]28'!$B$94:$B$96,'[15]28'!$B$100:$B$102,'[15]28'!$B$106:$B$108,'[15]28'!$B$115:$B$117</definedName>
    <definedName name="P2_T28_Protection">'[15]28'!$B$126:$B$128,'[15]28'!$B$132:$B$134,'[15]28'!$B$141:$B$143,'[15]28'!$B$146:$B$148,'[15]28'!$B$152:$B$154,'[15]28'!$B$158:$B$160,'[15]28'!$B$167:$B$169</definedName>
    <definedName name="P2_T4_Protect" hidden="1">'[23]4'!$Q$22:$T$22,'[23]4'!$Q$24:$T$28,'[23]4'!$V$24:$Y$28,'[23]4'!$V$22:$Y$22,'[23]4'!$V$20:$Y$20,'[23]4'!$V$11:$Y$17,'[23]4'!$AA$11:$AD$17,'[23]4'!$AA$20:$AD$20,'[23]4'!$AA$22:$AD$22</definedName>
    <definedName name="P3_dip" hidden="1">[11]FST5!$G$143:$G$145,[11]FST5!$G$214:$G$217,[11]FST5!$G$219:$G$224,[11]FST5!$G$226,[11]FST5!$G$228,[11]FST5!$G$230,[11]FST5!$G$232,[11]FST5!$G$197:$G$212</definedName>
    <definedName name="P3_SC22" hidden="1">#REF!,#REF!,#REF!,#REF!,#REF!,#REF!</definedName>
    <definedName name="P3_SCOPE_F1_PRT">'[20]Ф-1 (для АО-энерго)'!$E$16:$E$17,'[20]Ф-1 (для АО-энерго)'!$C$4:$D$4,'[20]Ф-1 (для АО-энерго)'!$C$7:$E$10,'[20]Ф-1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>[20]перекрестка!$J$33:$K$37,[20]перекрестка!$N$33:$N$37,[20]перекрестка!$F$39:$H$43,[20]перекрестка!$J$39:$K$43,[20]перекрестка!$N$39:$N$43</definedName>
    <definedName name="P3_SCOPE_SV_PRT">[20]свод!$D$135:$G$135,[20]свод!$I$135:$I$140,[20]свод!$H$137:$H$140,[20]свод!$D$138:$G$140,[20]свод!$E$15:$I$16,[20]свод!$E$120:$I$121,[20]свод!$E$18:$I$19</definedName>
    <definedName name="P3_T1_Protect" hidden="1">[23]перекрестка!$J$96:$K$100,[23]перекрестка!$J$102:$K$106,[23]перекрестка!$J$108:$K$112,[23]перекрестка!$J$114:$K$118,[23]перекрестка!$J$120:$K$124</definedName>
    <definedName name="P3_T17_Protection">'[15]29'!$F$53:$G$53,'[15]29'!$F$55:$G$59,'[15]29'!$I$55:$J$59,'[15]29'!$I$53:$J$53,'[15]29'!$I$47:$J$51,'[15]29'!$I$45:$J$45,'[15]29'!$I$38:$J$42,'[15]29'!$I$36:$J$36</definedName>
    <definedName name="P3_T21_Protection">'[15]21'!$E$31:$E$33,'[15]21'!$G$31:$K$33,'[15]21'!$B$14:$B$16,'[15]21'!$B$20:$B$22,'[15]21'!$B$26:$B$28,'[15]21'!$B$31:$B$33,'[15]21'!$M$31:$M$33,P1_T21_Protection</definedName>
    <definedName name="P3_T27_Protection">'[15]27'!$K$34:$N$36,'[15]27'!$P$8:$S$8,'[15]27'!$P$10:$S$11,'[15]27'!$P$13:$S$15,'[15]27'!$P$18:$S$19,'[15]27'!$P$22:$S$24,'[15]27'!$P$26:$S$26,'[15]27'!$P$29:$S$32</definedName>
    <definedName name="P3_T28?axis?R?ПЭ">'[15]28'!$D$120:$I$122,'[15]28'!$D$126:$I$128,'[15]28'!$D$132:$I$134,'[15]28'!$D$141:$I$143,'[15]28'!$D$146:$I$148,'[15]28'!$D$152:$I$154,'[15]28'!$D$158:$I$160</definedName>
    <definedName name="P3_T28?axis?R?ПЭ?">'[15]28'!$B$120:$B$122,'[15]28'!$B$126:$B$128,'[15]28'!$B$132:$B$134,'[15]28'!$B$141:$B$143,'[15]28'!$B$146:$B$148,'[15]28'!$B$152:$B$154,'[15]28'!$B$158:$B$160</definedName>
    <definedName name="P3_T28_Protection">'[15]28'!$B$172:$B$174,'[15]28'!$B$178:$B$180,'[15]28'!$B$184:$B$186,'[15]28'!$B$193:$B$195,'[15]28'!$B$198:$B$200,'[15]28'!$B$204:$B$206,'[15]28'!$B$210:$B$212</definedName>
    <definedName name="P4_dip" hidden="1">[11]FST5!$G$70:$G$75,[11]FST5!$G$77:$G$78,[11]FST5!$G$80:$G$83,[11]FST5!$G$85,[11]FST5!$G$87:$G$91,[11]FST5!$G$93,[11]FST5!$G$95:$G$97,[11]FST5!$G$52:$G$68</definedName>
    <definedName name="P4_SCOPE_F1_PRT">'[20]Ф-1 (для АО-энерго)'!$C$13:$E$13,'[20]Ф-1 (для АО-энерго)'!$A$14:$E$14,'[20]Ф-1 (для АО-энерго)'!$C$23:$C$50,'[20]Ф-1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>[20]перекрестка!$F$45:$H$49,[20]перекрестка!$J$45:$K$49,[20]перекрестка!$N$45:$N$49,[20]перекрестка!$F$53:$G$64,[20]перекрестка!$H$54:$H$58</definedName>
    <definedName name="P4_T1_Protect" hidden="1">[23]перекрестка!$J$127,[23]перекрестка!$J$128:$K$132,[23]перекрестка!$J$133,[23]перекрестка!$J$134:$K$138,[23]перекрестка!$N$11:$N$22,[23]перекрестка!$N$24:$N$28</definedName>
    <definedName name="P4_T17_Protection">'[15]29'!$I$29:$J$33,'[15]29'!$I$27:$J$27,'[15]29'!$I$21:$J$25,'[15]29'!$I$19:$J$19,'[15]29'!$I$12:$J$16,'[15]29'!$I$10:$J$10,'[15]29'!$L$10:$M$10,'[15]29'!$L$12:$M$16</definedName>
    <definedName name="P4_T28?axis?R?ПЭ">'[15]28'!$D$167:$I$169,'[15]28'!$D$172:$I$174,'[15]28'!$D$178:$I$180,'[15]28'!$D$184:$I$186,'[15]28'!$D$193:$I$195,'[15]28'!$D$198:$I$200,'[15]28'!$D$204:$I$206</definedName>
    <definedName name="P4_T28?axis?R?ПЭ?">'[15]28'!$B$167:$B$169,'[15]28'!$B$172:$B$174,'[15]28'!$B$178:$B$180,'[15]28'!$B$184:$B$186,'[15]28'!$B$193:$B$195,'[15]28'!$B$198:$B$200,'[15]28'!$B$204:$B$206</definedName>
    <definedName name="P4_T28_Protection">'[15]28'!$B$219:$B$221,'[15]28'!$B$224:$B$226,'[15]28'!$B$230:$B$232,'[15]28'!$B$236:$B$238,'[15]28'!$B$245:$B$247,'[15]28'!$B$250:$B$252,'[15]28'!$B$256:$B$258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>[20]перекрестка!$H$60:$H$64,[20]перекрестка!$J$53:$J$64,[20]перекрестка!$K$54:$K$58,[20]перекрестка!$K$60:$K$64,[20]перекрестка!$N$53:$N$64</definedName>
    <definedName name="P5_T1_Protect" hidden="1">[23]перекрестка!$N$30:$N$34,[23]перекрестка!$N$36:$N$40,[23]перекрестка!$N$42:$N$46,[23]перекрестка!$N$49:$N$60,[23]перекрестка!$N$62:$N$66</definedName>
    <definedName name="P5_T17_Protection">'[15]29'!$L$19:$M$19,'[15]29'!$L$21:$M$27,'[15]29'!$L$29:$M$33,'[15]29'!$L$36:$M$36,'[15]29'!$L$38:$M$42,'[15]29'!$L$45:$M$45,'[15]29'!$O$10:$P$10,'[15]29'!$O$12:$P$16</definedName>
    <definedName name="P5_T28?axis?R?ПЭ">'[15]28'!$D$210:$I$212,'[15]28'!$D$219:$I$221,'[15]28'!$D$224:$I$226,'[15]28'!$D$230:$I$232,'[15]28'!$D$236:$I$238,'[15]28'!$D$245:$I$247,'[15]28'!$D$250:$I$252</definedName>
    <definedName name="P5_T28?axis?R?ПЭ?">'[15]28'!$B$210:$B$212,'[15]28'!$B$219:$B$221,'[15]28'!$B$224:$B$226,'[15]28'!$B$230:$B$232,'[15]28'!$B$236:$B$238,'[15]28'!$B$245:$B$247,'[15]28'!$B$250:$B$252</definedName>
    <definedName name="P5_T28_Protection">'[15]28'!$B$262:$B$264,'[15]28'!$B$271:$B$273,'[15]28'!$B$276:$B$278,'[15]28'!$B$282:$B$284,'[15]28'!$B$288:$B$291,'[15]28'!$B$11:$B$13,'[15]28'!$B$16:$B$18,'[15]28'!$B$22:$B$24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>[20]перекрестка!$F$66:$H$70,[20]перекрестка!$J$66:$K$70,[20]перекрестка!$N$66:$N$70,[20]перекрестка!$F$72:$H$76,[20]перекрестка!$J$72:$K$76</definedName>
    <definedName name="P6_T1_Protect" hidden="1">[23]перекрестка!$N$68:$N$72,[23]перекрестка!$N$74:$N$78,[23]перекрестка!$N$80:$N$84,[23]перекрестка!$N$89:$N$100,[23]перекрестка!$N$102:$N$106</definedName>
    <definedName name="P6_T17_Protection">'[15]29'!$O$19:$P$19,'[15]29'!$O$21:$P$25,'[15]29'!$O$27:$P$27,'[15]29'!$O$29:$P$33,'[15]29'!$O$36:$P$36,'[15]29'!$O$38:$P$42,'[15]29'!$O$45:$P$45,P1_T17_Protection</definedName>
    <definedName name="P6_T2.1?Protection">P1_T2.1?Protection</definedName>
    <definedName name="P6_T28?axis?R?ПЭ">'[15]28'!$D$256:$I$258,'[15]28'!$D$262:$I$264,'[15]28'!$D$271:$I$273,'[15]28'!$D$276:$I$278,'[15]28'!$D$282:$I$284,'[15]28'!$D$288:$I$291,'[15]28'!$D$11:$I$13,P1_T28?axis?R?ПЭ</definedName>
    <definedName name="P6_T28?axis?R?ПЭ?">'[15]28'!$B$256:$B$258,'[15]28'!$B$262:$B$264,'[15]28'!$B$271:$B$273,'[15]28'!$B$276:$B$278,'[15]28'!$B$282:$B$284,'[15]28'!$B$288:$B$291,'[15]28'!$B$11:$B$13,P1_T28?axis?R?ПЭ?</definedName>
    <definedName name="P6_T28_Protection">'[15]28'!$B$28:$B$30,'[15]28'!$B$37:$B$39,'[15]28'!$B$42:$B$44,'[15]28'!$B$48:$B$50,'[15]28'!$B$54:$B$56,'[15]28'!$B$63:$B$65,'[15]28'!$G$210:$H$212,'[15]28'!$D$11:$E$13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>[20]перекрестка!$N$72:$N$76,[20]перекрестка!$F$78:$H$82,[20]перекрестка!$J$78:$K$82,[20]перекрестка!$N$78:$N$82,[20]перекрестка!$F$84:$H$88</definedName>
    <definedName name="P7_T1_Protect" hidden="1">[23]перекрестка!$N$108:$N$112,[23]перекрестка!$N$114:$N$118,[23]перекрестка!$N$120:$N$124,[23]перекрестка!$N$127:$N$138,[23]перекрестка!$N$140:$N$144</definedName>
    <definedName name="P7_T28_Protection">'[15]28'!$G$11:$H$13,'[15]28'!$D$16:$E$18,'[15]28'!$G$16:$H$18,'[15]28'!$D$22:$E$24,'[15]28'!$G$22:$H$24,'[15]28'!$D$28:$E$30,'[15]28'!$G$28:$H$30,'[15]28'!$D$37:$E$39</definedName>
    <definedName name="P8_SCOPE_FULL_LOAD" hidden="1">#REF!,#REF!,#REF!,#REF!,#REF!,#REF!</definedName>
    <definedName name="P8_SCOPE_NOTIND" hidden="1">#REF!,#REF!,#REF!,#REF!,#REF!,#REF!</definedName>
    <definedName name="P8_SCOPE_PER_PRT">[20]перекрестка!$J$84:$K$88,[20]перекрестка!$N$84:$N$88,[20]перекрестка!$F$14:$G$25,P1_SCOPE_PER_PRT,P2_SCOPE_PER_PRT,P3_SCOPE_PER_PRT,P4_SCOPE_PER_PRT</definedName>
    <definedName name="P8_T1_Protect" hidden="1">[23]перекрестка!$N$146:$N$150,[23]перекрестка!$N$152:$N$156,[23]перекрестка!$N$158:$N$162,[23]перекрестка!$F$11:$G$11,[23]перекрестка!$F$12:$H$16</definedName>
    <definedName name="P8_T28_Protection">'[15]28'!$G$37:$H$39,'[15]28'!$D$42:$E$44,'[15]28'!$G$42:$H$44,'[15]28'!$D$48:$E$50,'[15]28'!$G$48:$H$50,'[15]28'!$D$54:$E$56,'[15]28'!$G$54:$H$56,'[15]28'!$D$89:$E$91</definedName>
    <definedName name="P9_SCOPE_FULL_LOAD" hidden="1">#REF!,#REF!,#REF!,#REF!,#REF!,#REF!</definedName>
    <definedName name="P9_SCOPE_NotInd" hidden="1">#REF!,[0]!P1_SCOPE_NOTIND,[0]!P2_SCOPE_NOTIND,[0]!P3_SCOPE_NOTIND,[0]!P4_SCOPE_NOTIND,[0]!P5_SCOPE_NOTIND,[0]!P6_SCOPE_NOTIND,[0]!P7_SCOPE_NOTIND</definedName>
    <definedName name="P9_T1_Protect" hidden="1">[23]перекрестка!$F$17:$G$17,[23]перекрестка!$F$18:$H$22,[23]перекрестка!$F$24:$H$28,[23]перекрестка!$F$30:$H$34,[23]перекрестка!$F$36:$H$40</definedName>
    <definedName name="P9_T28_Protection">'[15]28'!$G$89:$H$91,'[15]28'!$G$94:$H$96,'[15]28'!$D$94:$E$96,'[15]28'!$D$100:$E$102,'[15]28'!$G$100:$H$102,'[15]28'!$D$106:$E$108,'[15]28'!$G$106:$H$108,'[15]28'!$D$167:$E$169</definedName>
    <definedName name="PER_ET">#REF!</definedName>
    <definedName name="Personal">'[25]6 Списки'!$A$2:$A$20</definedName>
    <definedName name="poiuyfrts">[0]!poiuyfrts</definedName>
    <definedName name="polta">#REF!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[7]Параметры!$B$7</definedName>
    <definedName name="PostEEList">[7]Лист!$A$60</definedName>
    <definedName name="PostTE">[7]Лист!$B$281</definedName>
    <definedName name="PostTEList">[7]Лист!$A$280</definedName>
    <definedName name="PR_ET">[8]TEHSHEET!#REF!</definedName>
    <definedName name="PR_OBJ_ET">[8]TEHSHEET!#REF!</definedName>
    <definedName name="PR_OPT">#REF!</definedName>
    <definedName name="PR_ROZN">#REF!</definedName>
    <definedName name="ProchPotrEE">[7]Параметры!$B$11</definedName>
    <definedName name="ProchPotrEEList">[7]Лист!$A$180</definedName>
    <definedName name="ProchPotrTE">[7]Лист!$B$331</definedName>
    <definedName name="ProchPotrTEList">[7]Лист!$A$330</definedName>
    <definedName name="Project">[26]Списки!$B$2:$B$21</definedName>
    <definedName name="PROT">#REF!,#REF!,#REF!,#REF!,#REF!,#REF!</definedName>
    <definedName name="qq">[0]!qq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_ET">#REF!</definedName>
    <definedName name="REG_PROT">#REF!,#REF!,#REF!,#REF!,#REF!,#REF!,#REF!</definedName>
    <definedName name="REGcom">#REF!</definedName>
    <definedName name="REGION">[27]TEHSHEET!$B$2:$B$86</definedName>
    <definedName name="regions">#REF!</definedName>
    <definedName name="REGUL">#REF!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[19]FST5!$G$214:$G$217,[19]FST5!$G$219:$G$224,[19]FST5!$G$226,[19]FST5!$G$228,[19]FST5!$G$230,[19]FST5!$G$232,[19]FST5!$G$197:$G$212</definedName>
    <definedName name="rhfgfh">[0]!rhfgfh</definedName>
    <definedName name="ROZN_09">'[10]2009'!#REF!</definedName>
    <definedName name="rr">[0]!rr</definedName>
    <definedName name="ŕŕ">[0]!ŕŕ</definedName>
    <definedName name="RRE">#REF!</definedName>
    <definedName name="rrr">[0]!rrr</definedName>
    <definedName name="rrtdrdrdsf" hidden="1">{#N/A,#N/A,TRUE,"Лист1";#N/A,#N/A,TRUE,"Лист2";#N/A,#N/A,TRUE,"Лист3"}</definedName>
    <definedName name="rrtget6">[0]!rrtget6</definedName>
    <definedName name="rt">[0]!rt</definedName>
    <definedName name="rtttttttt">[0]!rtttttttt</definedName>
    <definedName name="rtyuiuy">[0]!rtyuiuy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T_ET">#REF!</definedName>
    <definedName name="SBT_PROT">#REF!,#REF!,#REF!,#REF!,P1_SBT_PROT</definedName>
    <definedName name="SBTcom">#REF!</definedName>
    <definedName name="sbyt">[19]FST5!$G$70:$G$75,[19]FST5!$G$77:$G$78,[19]FST5!$G$80:$G$83,[19]FST5!$G$85,[19]FST5!$G$87:$G$91,[19]FST5!$G$93,[19]FST5!$G$95:$G$97,[19]FST5!$G$52:$G$68</definedName>
    <definedName name="SCENARIOS">[28]TEHSHEET!$K$6:$K$7</definedName>
    <definedName name="sch">#REF!</definedName>
    <definedName name="SCOPE">#REF!</definedName>
    <definedName name="SCOPE_16_LD">#REF!</definedName>
    <definedName name="SCOPE_16_PRT">P1_SCOPE_16_PRT,P2_SCOPE_16_PRT</definedName>
    <definedName name="SCOPE_17.1_LD">#REF!</definedName>
    <definedName name="SCOPE_17.1_PRT">'[20]17.1'!$D$14:$F$17,'[20]17.1'!$D$19:$F$22,'[20]17.1'!$I$9:$I$12,'[20]17.1'!$I$14:$I$17,'[20]17.1'!$I$19:$I$22,'[20]17.1'!$D$9:$F$12</definedName>
    <definedName name="SCOPE_17_LD">#REF!</definedName>
    <definedName name="SCOPE_17_PRT">'[20]17'!$J$39:$M$41,'[20]17'!$E$43:$H$51,'[20]17'!$J$43:$M$51,'[20]17'!$E$54:$H$56,'[20]17'!$E$58:$H$66,'[20]17'!$E$69:$M$81,'[20]17'!$E$9:$H$11,P1_SCOPE_17_PRT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'[20]24'!$E$8:$J$47,'[20]24'!$E$49:$J$66</definedName>
    <definedName name="SCOPE_24_PRT">'[20]24'!$E$41:$I$41,'[20]24'!$E$34:$I$34,'[20]24'!$E$36:$I$36,'[20]24'!$E$43:$I$43</definedName>
    <definedName name="SCOPE_25_LD">#REF!</definedName>
    <definedName name="SCOPE_25_PRT">'[20]25'!$E$20:$I$20,'[20]25'!$E$34:$I$34,'[20]25'!$E$41:$I$41,'[20]25'!$E$8:$I$10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#REF!</definedName>
    <definedName name="SCOPE_4_LD">#REF!</definedName>
    <definedName name="SCOPE_4_PRT">'[20]4'!$Z$27:$AC$31,'[20]4'!$F$14:$I$20,P1_SCOPE_4_PRT,P2_SCOPE_4_PRT</definedName>
    <definedName name="SCOPE_5_LD">#REF!</definedName>
    <definedName name="SCOPE_5_PRT">'[20]5'!$Z$27:$AC$31,'[20]5'!$F$14:$I$21,P1_SCOPE_5_PRT,P2_SCOPE_5_PRT</definedName>
    <definedName name="SCOPE_CL">[29]Справочники!$F$11:$F$11</definedName>
    <definedName name="SCOPE_CORR">#REF!,#REF!,#REF!,#REF!,#REF!,[0]!P1_SCOPE_CORR,[0]!P2_SCOPE_CORR</definedName>
    <definedName name="SCOPE_CPR">#REF!</definedName>
    <definedName name="SCOPE_DOP">[30]Регионы!#REF!,[0]!P1_SCOPE_DOP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'[20]Ф-1 (для АО-энерго)'!$D$86:$E$95,P1_SCOPE_F1_PRT,P2_SCOPE_F1_PRT,P3_SCOPE_F1_PRT,P4_SCOPE_F1_PRT</definedName>
    <definedName name="SCOPE_F2_LD1">#REF!</definedName>
    <definedName name="SCOPE_F2_LD2">#REF!</definedName>
    <definedName name="SCOPE_F2_PRT">'[20]Ф-2 (для АО-энерго)'!$C$5:$D$5,'[20]Ф-2 (для АО-энерго)'!$C$52:$C$57,'[20]Ф-2 (для АО-энерго)'!$D$57:$G$57,P1_SCOPE_F2_PRT,P2_SCOPE_F2_PRT</definedName>
    <definedName name="SCOPE_FL">[29]Справочники!$H$11:$H$14</definedName>
    <definedName name="SCOPE_FLOAD">#REF!,P1_SCOPE_FLOAD</definedName>
    <definedName name="SCOPE_FORM46_EE1">#REF!</definedName>
    <definedName name="SCOPE_FORM46_EE1_ZAG_KOD">#REF!</definedName>
    <definedName name="SCOPE_FRML">#REF!,#REF!,P1_SCOPE_FRML</definedName>
    <definedName name="SCOPE_FST7">#REF!,#REF!,#REF!,#REF!,[0]!P1_SCOPE_FST7</definedName>
    <definedName name="SCOPE_FULL_LOAD">[0]!P16_SCOPE_FULL_LOAD,[0]!P17_SCOPE_FULL_LOAD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ld">#REF!</definedName>
    <definedName name="SCOPE_LOAD">#REF!</definedName>
    <definedName name="SCOPE_LOAD_FUEL">#REF!</definedName>
    <definedName name="SCOPE_LOAD1">#REF!</definedName>
    <definedName name="SCOPE_LOAD2">'[31]Стоимость ЭЭ'!$G$111:$AN$113,'[31]Стоимость ЭЭ'!$G$93:$AN$95,'[31]Стоимость ЭЭ'!$G$51:$AN$53</definedName>
    <definedName name="SCOPE_MO">[32]Справочники!$K$6:$K$742,[32]Справочники!#REF!</definedName>
    <definedName name="SCOPE_MUPS">[32]Свод!#REF!,[32]Свод!#REF!</definedName>
    <definedName name="SCOPE_MUPS_NAMES">[32]Свод!#REF!,[32]Свод!#REF!</definedName>
    <definedName name="SCOPE_NALOG">[33]Справочники!$R$3:$R$4</definedName>
    <definedName name="SCOPE_NOTIND">[0]!P1_SCOPE_NOTIND,[0]!P2_SCOPE_NOTIND,[0]!P3_SCOPE_NOTIND,[0]!P4_SCOPE_NOTIND,[0]!P5_SCOPE_NOTIND,[0]!P6_SCOPE_NOTIND,[0]!P7_SCOPE_NOTIND,[0]!P8_SCOPE_NOTIND</definedName>
    <definedName name="SCOPE_NotInd2">[0]!P4_SCOPE_NotInd2,[0]!P5_SCOPE_NotInd2,[0]!P6_SCOPE_NotInd2,[0]!P7_SCOPE_NotInd2</definedName>
    <definedName name="SCOPE_NotInd3">#REF!,#REF!,#REF!,[0]!P1_SCOPE_NotInd3,[0]!P2_SCOPE_NotInd3</definedName>
    <definedName name="SCOPE_ORE">#REF!</definedName>
    <definedName name="SCOPE_OUTD">[11]FST5!$G$23:$G$30,[11]FST5!$G$32:$G$35,[11]FST5!$G$37,[11]FST5!$G$39:$G$45,[11]FST5!$G$47,[11]FST5!$G$49,[11]FST5!$G$5:$G$21</definedName>
    <definedName name="SCOPE_PER_LD">#REF!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#REF!,#REF!,#REF!,#REF!,#REF!,[0]!P1_SCOPE_SAVE2,[0]!P2_SCOPE_SAVE2</definedName>
    <definedName name="SCOPE_SBTLD">#REF!</definedName>
    <definedName name="SCOPE_SETLD">#REF!</definedName>
    <definedName name="SCOPE_SPR_PRT">[20]Справочники!$D$21:$J$22,[20]Справочники!$E$13:$I$14,[20]Справочники!$F$27:$H$28</definedName>
    <definedName name="SCOPE_SS">#REF!,#REF!,#REF!,#REF!,#REF!,#REF!</definedName>
    <definedName name="SCOPE_SS2">#REF!</definedName>
    <definedName name="SCOPE_SV_LD1">[20]свод!$E$104:$M$104,[20]свод!$E$106:$M$117,[20]свод!$E$120:$M$121,[20]свод!$E$123:$M$127,[20]свод!$E$10:$M$68,P1_SCOPE_SV_LD1</definedName>
    <definedName name="SCOPE_SV_LD2">#REF!</definedName>
    <definedName name="SCOPE_SV_PRT">P1_SCOPE_SV_PRT,P2_SCOPE_SV_PRT,P3_SCOPE_SV_PRT</definedName>
    <definedName name="SCOPE_TP">[11]FST5!$L$12:$L$23,[11]FST5!$L$5:$L$8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df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sd">[0]!sdsd</definedName>
    <definedName name="sdsdfsf">[0]!sdsdfsf</definedName>
    <definedName name="SEP">#REF!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[7]Параметры!$B$4</definedName>
    <definedName name="SmetaList">[34]Лист!#REF!</definedName>
    <definedName name="SP_OPT">#REF!</definedName>
    <definedName name="SP_OPT_ET">[8]TEHSHEET!#REF!</definedName>
    <definedName name="SP_ROZN">#REF!</definedName>
    <definedName name="SP_ROZN_ET">[8]TEHSHEET!#REF!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[8]TEHSHEET!#REF!</definedName>
    <definedName name="SP_ST_ROZN">[8]TEHSHEET!#REF!</definedName>
    <definedName name="SPR_ET">[8]TEHSHEET!#REF!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[32]Справочники!$E$6,[32]Справочники!$D$11:$D$902,[32]Справочники!$E$3</definedName>
    <definedName name="sq">#REF!</definedName>
    <definedName name="t">[0]!t</definedName>
    <definedName name="T0?axis?ПРД?БАЗ">'[24]0'!$I$7:$J$112,'[24]0'!$F$7:$G$112</definedName>
    <definedName name="T0?axis?ПРД?ПРЕД">'[24]0'!$K$7:$L$112,'[24]0'!$D$7:$E$112</definedName>
    <definedName name="T0?axis?ПРД?РЕГ">#REF!</definedName>
    <definedName name="T0?axis?ПФ?ПЛАН">'[24]0'!$I$7:$I$112,'[24]0'!$D$7:$D$112,'[24]0'!$K$7:$K$112,'[24]0'!$F$7:$F$112</definedName>
    <definedName name="T0?axis?ПФ?ФАКТ">'[24]0'!$J$7:$J$112,'[24]0'!$E$7:$E$112,'[24]0'!$L$7:$L$112,'[24]0'!$G$7:$G$112</definedName>
    <definedName name="T0?Data">'[24]0'!$D$8:$L$52,   '[24]0'!$D$54:$L$59,   '[24]0'!$D$63:$L$64,   '[24]0'!$D$68:$L$70,   '[24]0'!$D$72:$L$74,   '[24]0'!$D$77:$L$92,   '[24]0'!$D$95:$L$97,   '[24]0'!$D$99:$L$104,   '[24]0'!$D$107:$L$108,   '[24]0'!$D$111:$L$112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'[24]0'!$D$8:$H$8,   '[24]0'!$D$86:$H$86</definedName>
    <definedName name="T0?unit?МКВТЧ">#REF!</definedName>
    <definedName name="T0?unit?ПРЦ">'[24]0'!$D$87:$H$88,   '[24]0'!$D$96:$H$97,   '[24]0'!$D$107:$H$108,   '[24]0'!$D$111:$H$112,   '[24]0'!$I$7:$L$112</definedName>
    <definedName name="T0?unit?РУБ.ГКАЛ">'[24]0'!$D$89:$H$89,   '[24]0'!$D$92:$H$92</definedName>
    <definedName name="T0?unit?РУБ.МВТ.МЕС">#REF!</definedName>
    <definedName name="T0?unit?РУБ.ТКВТЧ">#REF!</definedName>
    <definedName name="T0?unit?ТГКАЛ">#REF!</definedName>
    <definedName name="T0?unit?ТРУБ">'[24]0'!$D$14:$H$52,   '[24]0'!$D$54:$H$59,   '[24]0'!$D$63:$H$64,   '[24]0'!$D$68:$H$70,   '[24]0'!$D$72:$H$74,   '[24]0'!$D$77:$H$77,   '[24]0'!$D$79:$H$81,   '[24]0'!$D$90:$H$91,   '[24]0'!$D$99:$H$104,   '[24]0'!$D$78:$H$78</definedName>
    <definedName name="T1?axis?ПРД?БАЗ">'[24]1'!$I$6:$J$23,'[24]1'!$F$6:$G$23</definedName>
    <definedName name="T1?axis?ПРД?ПРЕД">'[24]1'!$K$6:$L$23,'[24]1'!$D$6:$E$23</definedName>
    <definedName name="T1?axis?ПРД?РЕГ">#REF!</definedName>
    <definedName name="T1?axis?ПФ?ПЛАН">'[24]1'!$I$6:$I$23,'[24]1'!$D$6:$D$23,'[24]1'!$K$6:$K$23,'[24]1'!$F$6:$F$23</definedName>
    <definedName name="T1?axis?ПФ?ФАКТ">'[24]1'!$J$6:$J$23,'[24]1'!$E$6:$E$23,'[24]1'!$L$6:$L$23,'[24]1'!$G$6:$G$23</definedName>
    <definedName name="T1?Data">'[24]1'!$D$6:$L$12,   '[24]1'!$D$14:$L$18,   '[24]1'!$D$20:$L$23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P15_T1_Protect,P16_T1_Protect,P17_T1_Protect,P18_T1_Protect,P19_T1_Protect</definedName>
    <definedName name="T10?axis?R?ДОГОВОР">'[24]10'!$D$9:$L$11, '[24]10'!$D$15:$L$17, '[24]10'!$D$21:$L$23, '[24]10'!$D$27:$L$29</definedName>
    <definedName name="T10?axis?R?ДОГОВОР?">'[24]10'!$B$9:$B$11, '[24]10'!$B$15:$B$17, '[24]10'!$B$21:$B$23, '[24]10'!$B$27:$B$29</definedName>
    <definedName name="T10?axis?ПРД?БАЗ">'[24]10'!$I$6:$J$31,'[24]10'!$F$6:$G$31</definedName>
    <definedName name="T10?axis?ПРД?ПРЕД">'[24]10'!$K$6:$L$31,'[24]10'!$D$6:$E$31</definedName>
    <definedName name="T10?axis?ПРД?РЕГ">#REF!</definedName>
    <definedName name="T10?axis?ПФ?ПЛАН">'[24]10'!$I$6:$I$31,'[24]10'!$D$6:$D$31,'[24]10'!$K$6:$K$31,'[24]10'!$F$6:$F$31</definedName>
    <definedName name="T10?axis?ПФ?ФАКТ">'[24]10'!$J$6:$J$31,'[24]10'!$E$6:$E$31,'[24]10'!$L$6:$L$31,'[24]10'!$G$6:$G$31</definedName>
    <definedName name="T10?Data">'[24]10'!$D$6:$L$7, '[24]10'!$D$9:$L$11, '[24]10'!$D$13:$L$13, '[24]10'!$D$15:$L$17, '[24]10'!$D$19:$L$19, '[24]10'!$D$21:$L$23, '[24]10'!$D$25:$L$25, '[24]10'!$D$27:$L$29, '[24]10'!$D$31:$L$31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ET">[8]TEHSHEET!#REF!</definedName>
    <definedName name="T10_OPT">#REF!</definedName>
    <definedName name="T10_ROZN">#REF!</definedName>
    <definedName name="T11?axis?R?ДОГОВОР">'[24]11'!$D$8:$L$11, '[24]11'!$D$15:$L$18, '[24]11'!$D$22:$L$23, '[24]11'!$D$29:$L$32, '[24]11'!$D$36:$L$39, '[24]11'!$D$43:$L$46, '[24]11'!$D$51:$L$54, '[24]11'!$D$58:$L$61, '[24]11'!$D$65:$L$68, '[24]11'!$D$72:$L$82</definedName>
    <definedName name="T11?axis?R?ДОГОВОР?">'[24]11'!$B$72:$B$82, '[24]11'!$B$65:$B$68, '[24]11'!$B$58:$B$61, '[24]11'!$B$51:$B$54, '[24]11'!$B$43:$B$46, '[24]11'!$B$36:$B$39, '[24]11'!$B$29:$B$33, '[24]11'!$B$22:$B$25, '[24]11'!$B$15:$B$18, '[24]11'!$B$8:$B$11</definedName>
    <definedName name="T11?axis?ПРД?БАЗ">'[24]11'!$I$6:$J$84,'[24]11'!$F$6:$G$84</definedName>
    <definedName name="T11?axis?ПРД?ПРЕД">'[24]11'!$K$6:$L$84,'[24]11'!$D$6:$E$84</definedName>
    <definedName name="T11?axis?ПРД?РЕГ">'[35]услуги непроизводств.'!#REF!</definedName>
    <definedName name="T11?axis?ПФ?ПЛАН">'[24]11'!$I$6:$I$84,'[24]11'!$D$6:$D$84,'[24]11'!$K$6:$K$84,'[24]11'!$F$6:$F$84</definedName>
    <definedName name="T11?axis?ПФ?ФАКТ">'[24]11'!$J$6:$J$84,'[24]11'!$E$6:$E$84,'[24]11'!$L$6:$L$84,'[24]11'!$G$6:$G$84</definedName>
    <definedName name="T11?Data">#N/A</definedName>
    <definedName name="T11?Name">'[35]услуги непроизводств.'!#REF!</definedName>
    <definedName name="T11_Copy1">'[35]услуги непроизводств.'!#REF!</definedName>
    <definedName name="T11_Copy2">'[35]услуги непроизводств.'!#REF!</definedName>
    <definedName name="T11_Copy3">'[35]услуги непроизводств.'!#REF!</definedName>
    <definedName name="T11_Copy4">'[35]услуги непроизводств.'!#REF!</definedName>
    <definedName name="T11_Copy5">'[35]услуги непроизводств.'!#REF!</definedName>
    <definedName name="T11_Copy6">'[35]услуги непроизводств.'!#REF!</definedName>
    <definedName name="T11_Copy7.1">'[35]услуги непроизводств.'!#REF!</definedName>
    <definedName name="T11_Copy7.2">'[35]услуги непроизводств.'!#REF!</definedName>
    <definedName name="T11_Copy8">'[35]услуги непроизводств.'!#REF!</definedName>
    <definedName name="T11_Copy9">'[35]услуги непроизводств.'!#REF!</definedName>
    <definedName name="T12?axis?R?ДОГОВОР">#REF!</definedName>
    <definedName name="T12?axis?R?ДОГОВОР?">#REF!</definedName>
    <definedName name="T12?axis?ПРД?БАЗ">'[24]12'!$J$6:$K$20,'[24]12'!$G$6:$H$20</definedName>
    <definedName name="T12?axis?ПРД?ПРЕД">'[24]12'!$L$6:$M$20,'[24]12'!$E$6:$F$20</definedName>
    <definedName name="T12?axis?ПРД?РЕГ">#REF!</definedName>
    <definedName name="T12?axis?ПФ?ПЛАН">'[24]12'!$J$6:$J$20,'[24]12'!$E$6:$E$20,'[24]12'!$L$6:$L$20,'[24]12'!$G$6:$G$20</definedName>
    <definedName name="T12?axis?ПФ?ФАКТ">'[24]12'!$K$6:$K$20,'[24]12'!$F$6:$F$20,'[24]12'!$M$6:$M$20,'[24]12'!$H$6:$H$20</definedName>
    <definedName name="T12?Data">'[24]12'!$E$6:$M$9,  '[24]12'!$E$11:$M$18,  '[24]12'!$E$20:$M$20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'[24]12'!$A$16:$M$16, '[24]12'!$A$14:$M$14, '[24]12'!$A$12:$M$12, '[24]12'!$A$18:$M$18</definedName>
    <definedName name="T12?L2.x">'[24]12'!$A$15:$M$15, '[24]12'!$A$13:$M$13, '[24]12'!$A$11:$M$11, '[24]12'!$A$17:$M$17</definedName>
    <definedName name="T12?L3">#REF!</definedName>
    <definedName name="T12?Name">#REF!</definedName>
    <definedName name="T12?Table">#REF!</definedName>
    <definedName name="T12?Title">#REF!</definedName>
    <definedName name="T12?unit?ГА">'[24]12'!$E$16:$I$16, '[24]12'!$E$14:$I$14, '[24]12'!$E$9:$I$9, '[24]12'!$E$12:$I$12, '[24]12'!$E$18:$I$18, '[24]12'!$E$7:$I$7</definedName>
    <definedName name="T12?unit?ПРЦ">#REF!</definedName>
    <definedName name="T12?unit?ТРУБ">'[24]12'!$E$15:$I$15, '[24]12'!$E$13:$I$13, '[24]12'!$E$6:$I$6, '[24]12'!$E$8:$I$8, '[24]12'!$E$11:$I$11, '[24]12'!$E$17:$I$17, '[24]12'!$E$20:$I$20</definedName>
    <definedName name="T12_Copy">#REF!</definedName>
    <definedName name="T13?axis?ПРД?БАЗ">'[24]13'!$I$6:$J$16,'[24]13'!$F$6:$G$16</definedName>
    <definedName name="T13?axis?ПРД?ПРЕД">'[24]13'!$K$6:$L$16,'[24]13'!$D$6:$E$16</definedName>
    <definedName name="T13?axis?ПРД?РЕГ">#REF!</definedName>
    <definedName name="T13?axis?ПФ?ПЛАН">'[24]13'!$I$6:$I$16,'[24]13'!$D$6:$D$16,'[24]13'!$K$6:$K$16,'[24]13'!$F$6:$F$16</definedName>
    <definedName name="T13?axis?ПФ?ФАКТ">'[24]13'!$J$6:$J$16,'[24]13'!$E$6:$E$16,'[24]13'!$L$6:$L$16,'[24]13'!$G$6:$G$16</definedName>
    <definedName name="T13?Data">'[24]13'!$D$6:$L$7, '[24]13'!$D$8:$L$8, '[24]13'!$D$9:$L$16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'[24]13'!$D$14:$H$14,'[24]13'!$D$11:$H$11</definedName>
    <definedName name="T13?unit?ТГКАЛ">#REF!</definedName>
    <definedName name="T13?unit?ТМКБ">'[24]13'!$D$13:$H$13,'[24]13'!$D$10:$H$10</definedName>
    <definedName name="T13?unit?ТРУБ">'[24]13'!$D$12:$H$12,'[24]13'!$D$15:$H$16,'[24]13'!$D$8:$H$9</definedName>
    <definedName name="T14?axis?R?ВРАС">#REF!</definedName>
    <definedName name="T14?axis?R?ВРАС?">#REF!</definedName>
    <definedName name="T14?axis?ПРД?БАЗ">'[24]14'!$J$6:$K$20,'[24]14'!$G$6:$H$20</definedName>
    <definedName name="T14?axis?ПРД?ПРЕД">'[24]14'!$L$6:$M$20,'[24]14'!$E$6:$F$20</definedName>
    <definedName name="T14?axis?ПРД?РЕГ">#REF!</definedName>
    <definedName name="T14?axis?ПФ?ПЛАН">'[24]14'!$G$6:$G$20,'[24]14'!$J$6:$J$20,'[24]14'!$L$6:$L$20,'[24]14'!$E$6:$E$20</definedName>
    <definedName name="T14?axis?ПФ?ФАКТ">'[24]14'!$H$6:$H$20,'[24]14'!$K$6:$K$20,'[24]14'!$M$6:$M$20,'[24]14'!$F$6:$F$20</definedName>
    <definedName name="T14?Data">'[24]14'!$E$7:$M$18,  '[24]14'!$E$20:$M$20</definedName>
    <definedName name="T14?item_ext?РОСТ">#REF!</definedName>
    <definedName name="T14?L1">'[24]14'!$A$13:$M$13, '[24]14'!$A$10:$M$10, '[24]14'!$A$7:$M$7, '[24]14'!$A$16:$M$16</definedName>
    <definedName name="T14?L1.1">'[24]14'!$A$14:$M$14, '[24]14'!$A$11:$M$11, '[24]14'!$A$8:$M$8, '[24]14'!$A$17:$M$17</definedName>
    <definedName name="T14?L1.2">'[24]14'!$A$15:$M$15, '[24]14'!$A$12:$M$12, '[24]14'!$A$9:$M$9, '[24]14'!$A$18:$M$18</definedName>
    <definedName name="T14?L2">#REF!</definedName>
    <definedName name="T14?Name">#REF!</definedName>
    <definedName name="T14?Table">#REF!</definedName>
    <definedName name="T14?Title">#REF!</definedName>
    <definedName name="T14?unit?ПРЦ">'[24]14'!$E$15:$I$15, '[24]14'!$E$12:$I$12, '[24]14'!$E$9:$I$9, '[24]14'!$E$18:$I$18, '[24]14'!$J$6:$M$20</definedName>
    <definedName name="T14?unit?ТРУБ">'[24]14'!$E$13:$I$14, '[24]14'!$E$10:$I$11, '[24]14'!$E$7:$I$8, '[24]14'!$E$16:$I$17, '[24]14'!$E$20:$I$20</definedName>
    <definedName name="T14_Copy">#REF!</definedName>
    <definedName name="T15?axis?ПРД?БАЗ">'[24]15'!$I$6:$J$11,'[24]15'!$F$6:$G$11</definedName>
    <definedName name="T15?axis?ПРД?ПРЕД">'[24]15'!$K$6:$L$11,'[24]15'!$D$6:$E$11</definedName>
    <definedName name="T15?axis?ПФ?ПЛАН">'[24]15'!$I$6:$I$11,'[24]15'!$D$6:$D$11,'[24]15'!$K$6:$K$11,'[24]15'!$F$6:$F$11</definedName>
    <definedName name="T15?axis?ПФ?ФАКТ">'[24]15'!$J$6:$J$11,'[24]15'!$E$6:$E$11,'[24]15'!$L$6:$L$11,'[24]15'!$G$6:$G$11</definedName>
    <definedName name="T15?Columns">#REF!</definedName>
    <definedName name="T15?item_ext?РОСТ">[35]экология!#REF!</definedName>
    <definedName name="T15?ItemComments">#REF!</definedName>
    <definedName name="T15?Items">#REF!</definedName>
    <definedName name="T15?Name">[35]экология!#REF!</definedName>
    <definedName name="T15?Scope">#REF!</definedName>
    <definedName name="T15?unit?ПРЦ">[35]экология!#REF!</definedName>
    <definedName name="T15?ВРАС">#REF!</definedName>
    <definedName name="T15_Protect">'[23]15'!$E$25:$I$29,'[23]15'!$E$31:$I$34,'[23]15'!$E$36:$I$40,'[23]15'!$E$44:$I$45,'[23]15'!$E$9:$I$17,'[23]15'!$B$36:$B$40,'[23]15'!$E$19:$I$21</definedName>
    <definedName name="T16?axis?R?ДОГОВОР">'[24]16'!$E$40:$M$40,'[24]16'!$E$60:$M$60,'[24]16'!$E$36:$M$36,'[24]16'!$E$32:$M$32,'[24]16'!$E$28:$M$28,'[24]16'!$E$24:$M$24,'[24]16'!$E$68:$M$68,'[24]16'!$E$56:$M$56,'[24]16'!$E$20:$M$20,P1_T16?axis?R?ДОГОВОР</definedName>
    <definedName name="T16?axis?R?ДОГОВОР?">'[24]16'!$A$8,'[24]16'!$A$12,'[24]16'!$A$16,P1_T16?axis?R?ДОГОВОР?</definedName>
    <definedName name="T16?axis?R?ОРГ">#REF!</definedName>
    <definedName name="T16?axis?R?ОРГ?">#REF!</definedName>
    <definedName name="T16?axis?ПРД?БАЗ">'[24]16'!$J$6:$K$88,               '[24]16'!$G$6:$H$88</definedName>
    <definedName name="T16?axis?ПРД?ПРЕД">'[24]16'!$L$6:$M$88,               '[24]16'!$E$6:$F$88</definedName>
    <definedName name="T16?axis?ПРД?РЕГ">#REF!</definedName>
    <definedName name="T16?axis?ПФ?ПЛАН">'[24]16'!$J$6:$J$88,               '[24]16'!$E$6:$E$88,               '[24]16'!$L$6:$L$88,               '[24]16'!$G$6:$G$88</definedName>
    <definedName name="T16?axis?ПФ?ФАКТ">'[24]16'!$K$6:$K$88,               '[24]16'!$F$6:$F$88,               '[24]16'!$M$6:$M$88,               '[24]16'!$H$6:$H$88</definedName>
    <definedName name="T16?Data">#REF!</definedName>
    <definedName name="T16?item_ext?РОСТ">#REF!</definedName>
    <definedName name="T16?L1">'[24]16'!$A$38:$M$38,'[24]16'!$A$58:$M$58,'[24]16'!$A$34:$M$34,'[24]16'!$A$30:$M$30,'[24]16'!$A$26:$M$26,'[24]16'!$A$22:$M$22,'[24]16'!$A$66:$M$66,'[24]16'!$A$54:$M$54,'[24]16'!$A$18:$M$18,P1_T16?L1</definedName>
    <definedName name="T16?L1.x">'[24]16'!$A$40:$M$40,'[24]16'!$A$60:$M$60,'[24]16'!$A$36:$M$36,'[24]16'!$A$32:$M$32,'[24]16'!$A$28:$M$28,'[24]16'!$A$24:$M$24,'[24]16'!$A$68:$M$68,'[24]16'!$A$56:$M$56,'[24]16'!$A$20:$M$20,P1_T16?L1.x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6_Protect">'[23]16'!$G$44:$K$44,'[23]16'!$G$7:$K$8,P1_T16_Protect</definedName>
    <definedName name="T17.1?axis?C?НП">'[24]17.1'!$E$6:$L$16, '[24]17.1'!$E$18:$L$28</definedName>
    <definedName name="T17.1?axis?C?НП?">#REF!</definedName>
    <definedName name="T17.1?axis?ПРД?БАЗ">#REF!</definedName>
    <definedName name="T17.1?axis?ПРД?РЕГ">#REF!</definedName>
    <definedName name="T17.1?Data">'[24]17.1'!$E$6:$L$16, '[24]17.1'!$N$6:$N$16, '[24]17.1'!$E$18:$L$28, '[24]17.1'!$N$18:$N$28</definedName>
    <definedName name="T17.1?item_ext?ВСЕГО">'[24]17.1'!$N$6:$N$16, '[24]17.1'!$N$18:$N$28</definedName>
    <definedName name="T17.1?L1">'[24]17.1'!$A$6:$N$6, '[24]17.1'!$A$18:$N$18</definedName>
    <definedName name="T17.1?L2">'[24]17.1'!$A$7:$N$7, '[24]17.1'!$A$19:$N$19</definedName>
    <definedName name="T17.1?L3">'[24]17.1'!$A$8:$N$8, '[24]17.1'!$A$20:$N$20</definedName>
    <definedName name="T17.1?L3.1">'[24]17.1'!$A$9:$N$9, '[24]17.1'!$A$21:$N$21</definedName>
    <definedName name="T17.1?L4">'[24]17.1'!$A$10:$N$10, '[24]17.1'!$A$22:$N$22</definedName>
    <definedName name="T17.1?L4.1">'[24]17.1'!$A$11:$N$11, '[24]17.1'!$A$23:$N$23</definedName>
    <definedName name="T17.1?L5">'[24]17.1'!$A$12:$N$12, '[24]17.1'!$A$24:$N$24</definedName>
    <definedName name="T17.1?L5.1">'[24]17.1'!$A$13:$N$13, '[24]17.1'!$A$25:$N$25</definedName>
    <definedName name="T17.1?L6">'[24]17.1'!$A$14:$N$14, '[24]17.1'!$A$26:$N$26</definedName>
    <definedName name="T17.1?L7">'[24]17.1'!$A$15:$N$15, '[24]17.1'!$A$27:$N$27</definedName>
    <definedName name="T17.1?L8">'[24]17.1'!$A$16:$N$16, '[24]17.1'!$A$28:$N$28</definedName>
    <definedName name="T17.1?Name">#REF!</definedName>
    <definedName name="T17.1?Table">#REF!</definedName>
    <definedName name="T17.1?Title">#REF!</definedName>
    <definedName name="T17.1?unit?РУБ">'[24]17.1'!$D$9:$N$9, '[24]17.1'!$D$11:$N$11, '[24]17.1'!$D$13:$N$13, '[24]17.1'!$D$21:$N$21, '[24]17.1'!$D$23:$N$23, '[24]17.1'!$D$25:$N$25</definedName>
    <definedName name="T17.1?unit?ТРУБ">'[24]17.1'!$D$8:$N$8, '[24]17.1'!$D$10:$N$10, '[24]17.1'!$D$12:$N$12, '[24]17.1'!$D$14:$N$16, '[24]17.1'!$D$20:$N$20, '[24]17.1'!$D$22:$N$22, '[24]17.1'!$D$24:$N$24, '[24]17.1'!$D$26:$N$28</definedName>
    <definedName name="T17.1?unit?ЧДН">'[24]17.1'!$D$7:$N$7, '[24]17.1'!$D$19:$N$19</definedName>
    <definedName name="T17.1?unit?ЧЕЛ">'[24]17.1'!$D$18:$N$18, '[24]17.1'!$D$6:$N$6</definedName>
    <definedName name="T17.1_Copy">#REF!</definedName>
    <definedName name="T17.1_Protect">'[23]17.1'!$D$14:$F$17,'[23]17.1'!$D$19:$F$22,'[23]17.1'!$I$9:$I$12,'[23]17.1'!$I$14:$I$17,'[23]17.1'!$I$19:$I$22,'[23]17.1'!$D$9:$F$12</definedName>
    <definedName name="T17?axis?ПРД?БАЗ">'[24]17'!$I$6:$J$13,'[24]17'!$F$6:$G$13</definedName>
    <definedName name="T17?axis?ПРД?ПРЕД">'[24]17'!$K$6:$L$13,'[24]17'!$D$6:$E$13</definedName>
    <definedName name="T17?axis?ПРД?РЕГ">#REF!</definedName>
    <definedName name="T17?axis?ПФ?ПЛАН">'[24]17'!$I$6:$I$13,'[24]17'!$D$6:$D$13,'[24]17'!$K$6:$K$13,'[24]17'!$F$6:$F$13</definedName>
    <definedName name="T17?axis?ПФ?ФАКТ">'[24]17'!$J$6:$J$13,'[24]17'!$E$6:$E$13,'[24]17'!$L$6:$L$13,'[24]17'!$G$6:$G$13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'[15]29'!$M$26:$M$33,'[15]29'!$P$26:$P$33,'[15]29'!$G$52:$G$59,'[15]29'!$J$52:$J$59,'[15]29'!$M$52:$M$59,'[15]29'!$P$52:$P$59,'[15]29'!$G$26:$G$33,'[15]29'!$J$26:$J$33</definedName>
    <definedName name="T17?unit?РУБ.ГКАЛ">'[15]29'!$O$18:$O$25,P1_T17?unit?РУБ.ГКАЛ,P2_T17?unit?РУБ.ГКАЛ</definedName>
    <definedName name="T17?unit?ТГКАЛ">'[15]29'!$P$18:$P$25,P1_T17?unit?ТГКАЛ,P2_T17?unit?ТГКАЛ</definedName>
    <definedName name="T17?unit?ТРУБ">#REF!</definedName>
    <definedName name="T17?unit?ТРУБ.ГКАЛЧ.МЕС">'[15]29'!$L$26:$L$33,'[15]29'!$O$26:$O$33,'[15]29'!$F$52:$F$59,'[15]29'!$I$52:$I$59,'[15]29'!$L$52:$L$59,'[15]29'!$O$52:$O$59,'[15]29'!$F$26:$F$33,'[15]29'!$I$26:$I$33</definedName>
    <definedName name="T17?unit?ЧДН">#REF!</definedName>
    <definedName name="T17?unit?ЧЕЛ">#REF!</definedName>
    <definedName name="T17_Protect">'[23]21.3'!$E$66:$I$69,'[23]21.3'!$E$10:$I$10,P1_T17_Protect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'[23]18.2'!#REF!,'[23]18.2'!#REF!</definedName>
    <definedName name="T18.2?ВРАС">'[23]18.2'!$B$34:$B$38,'[23]18.2'!$B$28:$B$30</definedName>
    <definedName name="T18.2_Protect">'[23]18.2'!$F$58:$J$59,'[23]18.2'!$F$62:$J$62,'[23]18.2'!$F$64:$J$67,'[23]18.2'!$F$6:$J$8,P1_T18.2_Protect</definedName>
    <definedName name="T18?axis?R?ДОГОВОР">'[24]18'!$D$14:$L$16,'[24]18'!$D$20:$L$22,'[24]18'!$D$26:$L$28,'[24]18'!$D$32:$L$34,'[24]18'!$D$38:$L$40,'[24]18'!$D$8:$L$10</definedName>
    <definedName name="T18?axis?R?ДОГОВОР?">'[24]18'!$B$14:$B$16,'[24]18'!$B$20:$B$22,'[24]18'!$B$26:$B$28,'[24]18'!$B$32:$B$34,'[24]18'!$B$38:$B$40,'[24]18'!$B$8:$B$10</definedName>
    <definedName name="T18?axis?ПРД?БАЗ">'[24]18'!$I$6:$J$42,'[24]18'!$F$6:$G$42</definedName>
    <definedName name="T18?axis?ПРД?ПРЕД">'[24]18'!$K$6:$L$42,'[24]18'!$D$6:$E$42</definedName>
    <definedName name="T18?axis?ПФ?ПЛАН">'[24]18'!$I$6:$I$42,'[24]18'!$D$6:$D$42,'[24]18'!$K$6:$K$42,'[24]18'!$F$6:$F$42</definedName>
    <definedName name="T18?axis?ПФ?ФАКТ">'[24]18'!$J$6:$J$42,'[24]18'!$E$6:$E$42,'[24]18'!$L$6:$L$42,'[24]18'!$G$6:$G$42</definedName>
    <definedName name="T18_Copy1">[35]страховые!#REF!</definedName>
    <definedName name="T18_Copy2">[35]страховые!#REF!</definedName>
    <definedName name="T18_Copy3">[35]страховые!#REF!</definedName>
    <definedName name="T18_Copy4">[35]страховые!#REF!</definedName>
    <definedName name="T18_Copy5">[35]страховые!#REF!</definedName>
    <definedName name="T18_Copy6">[35]страховые!#REF!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axis?R?ВРАС?">[35]НИОКР!#REF!</definedName>
    <definedName name="T19?axis?R?ДОГОВОР">'[24]19'!$E$8:$M$9,'[24]19'!$E$13:$M$14,'[24]19'!$E$18:$M$18,'[24]19'!$E$26:$M$27,'[24]19'!$E$22:$M$22</definedName>
    <definedName name="T19?axis?R?ДОГОВОР?">'[24]19'!$A$8:$A$9,'[24]19'!$A$13:$A$14,'[24]19'!$A$18,'[24]19'!$A$26:$A$27,'[24]19'!$A$22</definedName>
    <definedName name="T19?axis?ПРД?БАЗ">'[24]19'!$J$6:$K$30,'[24]19'!$G$6:$H$30</definedName>
    <definedName name="T19?axis?ПРД?ПРЕД">'[24]19'!$L$6:$M$30,'[24]19'!$E$6:$F$30</definedName>
    <definedName name="T19?axis?ПФ?ПЛАН">'[24]19'!$J$6:$J$30,'[24]19'!$E$6:$E$30,'[24]19'!$L$6:$L$30,'[24]19'!$G$6:$G$30</definedName>
    <definedName name="T19?axis?ПФ?ФАКТ">'[24]19'!$K$6:$K$30,'[24]19'!$F$6:$F$30,'[24]19'!$M$6:$M$30,'[24]19'!$H$6:$H$30</definedName>
    <definedName name="T19?Data">'[15]19'!$J$8:$M$16,'[15]19'!$C$8:$H$16</definedName>
    <definedName name="T19?item_ext?РОСТ">[35]НИОКР!#REF!</definedName>
    <definedName name="T19?L1">'[24]19'!$A$16:$M$16, '[24]19'!$A$11:$M$11, '[24]19'!$A$6:$M$6, '[24]19'!$A$20:$M$20, '[24]19'!$A$24:$M$24</definedName>
    <definedName name="T19?L1.x">'[24]19'!$A$18:$M$18, '[24]19'!$A$13:$M$14, '[24]19'!$A$8:$M$9, '[24]19'!$A$22:$M$22, '[24]19'!$A$26:$M$27</definedName>
    <definedName name="T19?Name">[35]НИОКР!#REF!</definedName>
    <definedName name="T19?unit?ПРЦ">[35]НИОКР!#REF!</definedName>
    <definedName name="T19_Copy">[35]НИОКР!#REF!</definedName>
    <definedName name="T19_Copy2">[35]НИОКР!#REF!</definedName>
    <definedName name="T19_Protection">'[15]19'!$E$13:$H$13,'[15]19'!$E$15:$H$15,'[15]19'!$J$8:$M$11,'[15]19'!$J$13:$M$13,'[15]19'!$J$15:$M$15,'[15]19'!$E$4:$H$4,'[15]19'!$J$4:$M$4,'[15]19'!$E$8:$H$11</definedName>
    <definedName name="T2.1?Data">#N/A</definedName>
    <definedName name="T2.1?Protection">P6_T2.1?Protection</definedName>
    <definedName name="T2.3_Protect">'[23]2.3'!$F$30:$G$34,'[23]2.3'!$H$24:$K$28</definedName>
    <definedName name="T2?axis?ПРД?БАЗ">'[24]2'!$I$6:$J$19,'[24]2'!$F$6:$G$19</definedName>
    <definedName name="T2?axis?ПРД?ПРЕД">'[24]2'!$K$6:$L$19,'[24]2'!$D$6:$E$19</definedName>
    <definedName name="T2?axis?ПРД?РЕГ">#REF!</definedName>
    <definedName name="T2?axis?ПФ?ПЛАН">'[24]2'!$I$6:$I$19,'[24]2'!$D$6:$D$19,'[24]2'!$K$6:$K$19,'[24]2'!$F$6:$F$19</definedName>
    <definedName name="T2?axis?ПФ?ФАКТ">'[24]2'!$J$6:$J$19,'[24]2'!$E$6:$E$19,'[24]2'!$L$6:$L$19,'[24]2'!$G$6:$G$19</definedName>
    <definedName name="T2?Data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?unit?МКВТЧ">'[24]2'!$D$6:$H$8,   '[24]2'!$D$10:$H$10,   '[24]2'!$D$12:$H$13,   '[24]2'!$D$15:$H$15</definedName>
    <definedName name="T2?unit?ПРЦ">'[24]2'!$D$9:$H$9,   '[24]2'!$D$14:$H$14,   '[24]2'!$I$6:$L$19,   '[24]2'!$D$18:$H$18</definedName>
    <definedName name="T2?unit?ТГКАЛ">'[24]2'!$D$16:$H$17,   '[24]2'!$D$19:$H$19</definedName>
    <definedName name="T2_">#REF!</definedName>
    <definedName name="T2_DiapProt">P1_T2_DiapProt,P2_T2_DiapProt</definedName>
    <definedName name="T20?axis?R?ДОГОВОР">'[24]20'!$G$7:$O$26,       '[24]20'!$G$28:$O$41</definedName>
    <definedName name="T20?axis?R?ДОГОВОР?">'[24]20'!$D$7:$D$26,       '[24]20'!$D$28:$D$41</definedName>
    <definedName name="T20?axis?ПРД?БАЗ">'[24]20'!$L$6:$M$42,  '[24]20'!$I$6:$J$42</definedName>
    <definedName name="T20?axis?ПРД?ПРЕД">'[24]20'!$N$6:$O$41,  '[24]20'!$G$6:$H$42</definedName>
    <definedName name="T20?axis?ПФ?ПЛАН">'[24]20'!$L$6:$L$42,  '[24]20'!$G$6:$G$42,  '[24]20'!$N$6:$N$42,  '[24]20'!$I$6:$I$42</definedName>
    <definedName name="T20?axis?ПФ?ФАКТ">'[24]20'!$M$6:$M$42,  '[24]20'!$H$6:$H$42,  '[24]20'!$O$6:$O$42,  '[24]20'!$J$6:$J$42</definedName>
    <definedName name="T20?Data">'[24]20'!$G$6:$O$6,       '[24]20'!$G$8:$O$25,       '[24]20'!$G$27:$O$27,       '[24]20'!$G$29:$O$40,       '[24]20'!$G$42:$O$42</definedName>
    <definedName name="T20?item_ext?РОСТ">[35]аренда!#REF!</definedName>
    <definedName name="T20?L1.1">'[24]20'!$A$20:$O$20,'[24]20'!$A$17:$O$17,'[24]20'!$A$8:$O$8,'[24]20'!$A$11:$O$11,'[24]20'!$A$14:$O$14,'[24]20'!$A$23:$O$23</definedName>
    <definedName name="T20?L1.2">'[24]20'!$A$21:$O$21,'[24]20'!$A$18:$O$18,'[24]20'!$A$9:$O$9,'[24]20'!$A$12:$O$12,'[24]20'!$A$15:$O$15,'[24]20'!$A$24:$O$24</definedName>
    <definedName name="T20?L1.3">'[24]20'!$A$22:$O$22,'[24]20'!$A$19:$O$19,'[24]20'!$A$10:$O$10,'[24]20'!$A$13:$O$13,'[24]20'!$A$16:$O$16,'[24]20'!$A$25:$O$25</definedName>
    <definedName name="T20?L2.1">'[24]20'!$A$29:$O$29,   '[24]20'!$A$32:$O$32,   '[24]20'!$A$35:$O$35,   '[24]20'!$A$38:$O$38</definedName>
    <definedName name="T20?L2.2">'[24]20'!$A$30:$O$30,   '[24]20'!$A$33:$O$33,   '[24]20'!$A$36:$O$36,   '[24]20'!$A$39:$O$39</definedName>
    <definedName name="T20?L2.3">'[24]20'!$A$31:$O$31,   '[24]20'!$A$34:$O$34,   '[24]20'!$A$37:$O$37,   '[24]20'!$A$40:$O$40</definedName>
    <definedName name="T20?Name">[35]аренда!#REF!</definedName>
    <definedName name="T20?unit?МКВТЧ">'[15]20'!$C$13:$M$13,'[15]20'!$C$15:$M$19,'[15]20'!$C$8:$M$11</definedName>
    <definedName name="T20?unit?ПРЦ">[35]аренда!#REF!</definedName>
    <definedName name="T20_Copy1">[35]аренда!#REF!</definedName>
    <definedName name="T20_Copy2">[35]аренда!#REF!</definedName>
    <definedName name="T20_Protect">'[23]20'!$E$13:$I$20,'[23]20'!$E$9:$I$10</definedName>
    <definedName name="T20_Protection">'[15]20'!$E$8:$H$11,P1_T20_Protection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'[23]21.3'!#REF!,'[23]21.3'!#REF!</definedName>
    <definedName name="T21.3?ItemComments">#REF!</definedName>
    <definedName name="T21.3?Items">#REF!</definedName>
    <definedName name="T21.3?Scope">#REF!</definedName>
    <definedName name="T21.3?ВРАС">'[23]21.3'!$B$28:$B$42,'[23]21.3'!$B$60:$B$62</definedName>
    <definedName name="T21.3_Protect">'[23]21.3'!$E$19:$I$22,'[23]21.3'!$E$24:$I$25,'[23]21.3'!$B$28:$I$42,'[23]21.3'!$E$44:$I$44,'[23]21.3'!$E$47:$I$57,'[23]21.3'!$B$60:$I$62,'[23]21.3'!$E$13:$I$17</definedName>
    <definedName name="T21.4?Data">P1_T21.4?Data,P2_T21.4?Data</definedName>
    <definedName name="T21?axis?R?ДОГОВОР">#REF!</definedName>
    <definedName name="T21?axis?R?ДОГОВОР?">#REF!</definedName>
    <definedName name="T21?axis?R?ПЭ">'[15]21'!$D$14:$S$16,'[15]21'!$D$26:$S$28,'[15]21'!$D$20:$S$22</definedName>
    <definedName name="T21?axis?R?ПЭ?">'[15]21'!$B$14:$B$16,'[15]21'!$B$26:$B$28,'[15]21'!$B$20:$B$22</definedName>
    <definedName name="T21?axis?ПРД?БАЗ">'[24]21'!$I$6:$J$18,'[24]21'!$F$6:$G$18</definedName>
    <definedName name="T21?axis?ПРД?ПРЕД">'[24]21'!$K$6:$L$18,'[24]21'!$D$6:$E$18</definedName>
    <definedName name="T21?axis?ПРД?РЕГ">#REF!</definedName>
    <definedName name="T21?axis?ПФ?ПЛАН">'[24]21'!$I$6:$I$18,'[24]21'!$D$6:$D$18,'[24]21'!$K$6:$K$18,'[24]21'!$F$6:$F$18</definedName>
    <definedName name="T21?axis?ПФ?ФАКТ">'[24]21'!$J$6:$J$18,'[24]21'!$E$6:$E$18,'[24]21'!$L$6:$L$18,'[24]21'!$G$6:$G$18</definedName>
    <definedName name="T21?Data">'[24]21'!$D$6:$L$9, '[24]21'!$D$11:$L$14, '[24]21'!$D$16:$L$18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Protection">P2_T21_Protection,P3_T21_Protection</definedName>
    <definedName name="T22?axis?R?ДОГОВОР">'[24]22'!$E$8:$M$9,'[24]22'!$E$13:$M$14,'[24]22'!$E$22:$M$23,'[24]22'!$E$18:$M$18</definedName>
    <definedName name="T22?axis?R?ДОГОВОР?">'[24]22'!$A$8:$A$9,'[24]22'!$A$13:$A$14,'[24]22'!$A$22:$A$23,'[24]22'!$A$18</definedName>
    <definedName name="T22?axis?ПРД?БАЗ">'[24]22'!$J$6:$K$26, '[24]22'!$G$6:$H$26</definedName>
    <definedName name="T22?axis?ПРД?ПРЕД">'[24]22'!$L$6:$M$26, '[24]22'!$E$6:$F$26</definedName>
    <definedName name="T22?axis?ПФ?ПЛАН">'[24]22'!$J$6:$J$26,'[24]22'!$E$6:$E$26,'[24]22'!$L$6:$L$26,'[24]22'!$G$6:$G$26</definedName>
    <definedName name="T22?axis?ПФ?ФАКТ">'[24]22'!$K$6:$K$26,'[24]22'!$F$6:$F$26,'[24]22'!$M$6:$M$26,'[24]22'!$H$6:$H$26</definedName>
    <definedName name="T22?item_ext?ВСЕГО">'[15]22'!$E$8:$F$31,'[15]22'!$I$8:$J$31</definedName>
    <definedName name="T22?item_ext?РОСТ">'[35]другие затраты с-ст'!#REF!</definedName>
    <definedName name="T22?item_ext?ЭС">'[15]22'!$K$8:$L$31,'[15]22'!$G$8:$H$31</definedName>
    <definedName name="T22?L1" xml:space="preserve"> '[24]22'!$A$11:$M$11,    '[24]22'!$A$6:$M$6,    '[24]22'!$A$16:$M$16,    '[24]22'!$A$20:$M$20</definedName>
    <definedName name="T22?L1.x">'[24]22'!$A$13:$M$14, '[24]22'!$A$8:$M$9, '[24]22'!$A$18:$M$18, '[24]22'!$A$22:$M$23</definedName>
    <definedName name="T22?L2">'[35]другие затраты с-ст'!#REF!</definedName>
    <definedName name="T22?Name">'[35]другие затраты с-ст'!#REF!</definedName>
    <definedName name="T22?unit?ГКАЛ.Ч">'[15]22'!$G$8:$G$31,'[15]22'!$I$8:$I$31,'[15]22'!$K$8:$K$31,'[15]22'!$E$8:$E$31</definedName>
    <definedName name="T22?unit?ПРЦ">'[35]другие затраты с-ст'!#REF!</definedName>
    <definedName name="T22?unit?ТГКАЛ">'[15]22'!$H$8:$H$31,'[15]22'!$J$8:$J$31,'[15]22'!$L$8:$L$31,'[15]22'!$F$8:$F$31</definedName>
    <definedName name="T22_Copy">'[35]другие затраты с-ст'!#REF!</definedName>
    <definedName name="T22_Copy2">'[35]другие затраты с-ст'!#REF!</definedName>
    <definedName name="T22_Protection">'[15]22'!$E$19:$L$23,'[15]22'!$E$25:$L$25,'[15]22'!$E$27:$L$31,'[15]22'!$E$17:$L$17</definedName>
    <definedName name="T23?axis?R?ВТОП">'[15]23'!$E$8:$P$30,'[15]23'!$E$36:$P$58</definedName>
    <definedName name="T23?axis?R?ВТОП?">'[15]23'!$C$8:$C$30,'[15]23'!$C$36:$C$58</definedName>
    <definedName name="T23?axis?R?ПЭ">'[15]23'!$E$8:$P$30,'[15]23'!$E$36:$P$58</definedName>
    <definedName name="T23?axis?R?ПЭ?">'[15]23'!$B$8:$B$30,'[15]23'!$B$36:$B$58</definedName>
    <definedName name="T23?axis?R?СЦТ">'[15]23'!$E$32:$P$34,'[15]23'!$E$60:$P$62</definedName>
    <definedName name="T23?axis?R?СЦТ?">'[15]23'!$A$60:$A$62,'[15]23'!$A$32:$A$34</definedName>
    <definedName name="T23?axis?ПРД?БАЗ">'[24]23'!$I$6:$J$13,'[24]23'!$F$6:$G$13</definedName>
    <definedName name="T23?axis?ПРД?ПРЕД">'[24]23'!$K$6:$L$13,'[24]23'!$D$6:$E$13</definedName>
    <definedName name="T23?axis?ПРД?РЕГ">'[35]налоги в с-ст'!#REF!</definedName>
    <definedName name="T23?axis?ПФ?ПЛАН">'[24]23'!$I$6:$I$13,'[24]23'!$D$6:$D$13,'[24]23'!$K$6:$K$13,'[24]23'!$F$6:$F$13</definedName>
    <definedName name="T23?axis?ПФ?ФАКТ">'[24]23'!$J$6:$J$13,'[24]23'!$E$6:$E$13,'[24]23'!$L$6:$L$13,'[24]23'!$G$6:$G$13</definedName>
    <definedName name="T23?Data">'[24]23'!$D$9:$L$9,'[24]23'!$D$11:$L$13,'[24]23'!$D$6:$L$7</definedName>
    <definedName name="T23?item_ext?ВСЕГО">'[15]23'!$A$55:$P$58,'[15]23'!$A$27:$P$30</definedName>
    <definedName name="T23?item_ext?ИТОГО">'[15]23'!$A$59:$P$59,'[15]23'!$A$31:$P$31</definedName>
    <definedName name="T23?item_ext?РОСТ">'[35]налоги в с-ст'!#REF!</definedName>
    <definedName name="T23?item_ext?СЦТ">'[15]23'!$A$60:$P$62,'[15]23'!$A$32:$P$34</definedName>
    <definedName name="T23?L1">'[35]налоги в с-ст'!#REF!</definedName>
    <definedName name="T23?L1.1">'[35]налоги в с-ст'!#REF!</definedName>
    <definedName name="T23?L1.2">'[35]налоги в с-ст'!#REF!</definedName>
    <definedName name="T23?L2">'[35]налоги в с-ст'!#REF!</definedName>
    <definedName name="T23?L3">'[35]налоги в с-ст'!#REF!</definedName>
    <definedName name="T23?L4">'[35]налоги в с-ст'!#REF!</definedName>
    <definedName name="T23?Name">'[35]налоги в с-ст'!#REF!</definedName>
    <definedName name="T23?Table">'[35]налоги в с-ст'!#REF!</definedName>
    <definedName name="T23?Title">'[35]налоги в с-ст'!#REF!</definedName>
    <definedName name="T23?unit?ПРЦ">'[24]23'!$D$12:$H$12,'[24]23'!$I$6:$L$13</definedName>
    <definedName name="T23?unit?ТРУБ">'[24]23'!$D$9:$H$9,'[24]23'!$D$11:$H$11,'[24]23'!$D$13:$H$13,'[24]23'!$D$6:$H$7</definedName>
    <definedName name="T23_Protection">'[15]23'!$A$60:$A$62,'[15]23'!$F$60:$J$62,'[15]23'!$O$60:$P$62,'[15]23'!$A$9:$A$25,P1_T23_Protection</definedName>
    <definedName name="T24.1?Data">'[24]24.1'!$E$6:$J$21, '[24]24.1'!$E$23, '[24]24.1'!$H$23:$J$23, '[24]24.1'!$E$28:$J$42, '[24]24.1'!$E$44, '[24]24.1'!$H$44:$J$44</definedName>
    <definedName name="T24.1?unit?ТРУБ">'[24]24.1'!$E$5:$E$44, '[24]24.1'!$J$5:$J$44</definedName>
    <definedName name="T24.1_Copy1">'[35]% за кредит'!#REF!</definedName>
    <definedName name="T24.1_Copy2">'[35]% за кредит'!#REF!</definedName>
    <definedName name="T24?axis?R?ДОГОВОР">'[24]24'!$D$27:$L$37,'[24]24'!$D$8:$L$18</definedName>
    <definedName name="T24?axis?R?ДОГОВОР?">'[24]24'!$B$27:$B$37,'[24]24'!$B$8:$B$18</definedName>
    <definedName name="T24?axis?ПРД?БАЗ">'[24]24'!$I$6:$J$39,'[24]24'!$F$6:$G$39</definedName>
    <definedName name="T24?axis?ПРД?ПРЕД">'[24]24'!$K$6:$L$39,'[24]24'!$D$6:$E$39</definedName>
    <definedName name="T24?axis?ПРД?РЕГ">#REF!</definedName>
    <definedName name="T24?axis?ПФ?ПЛАН">'[24]24'!$I$6:$I$39,'[24]24'!$D$6:$D$39,'[24]24'!$K$6:$K$39,'[24]24'!$F$6:$F$38</definedName>
    <definedName name="T24?axis?ПФ?ФАКТ">'[24]24'!$J$6:$J$39,'[24]24'!$E$6:$E$39,'[24]24'!$L$6:$L$39,'[24]24'!$G$6:$G$39</definedName>
    <definedName name="T24?Data">'[24]24'!$D$6:$L$6, '[24]24'!$D$8:$L$18, '[24]24'!$D$20:$L$25, '[24]24'!$D$27:$L$37, '[24]24'!$D$39:$L$39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'[24]24'!$D$22:$H$22, '[24]24'!$I$6:$L$6, '[24]24'!$I$8:$L$18, '[24]24'!$I$20:$L$25, '[24]24'!$I$27:$L$37, '[24]24'!$I$39:$L$39</definedName>
    <definedName name="T24?unit?ТРУБ">'[24]24'!$D$6:$H$6, '[24]24'!$D$8:$H$18, '[24]24'!$D$20:$H$21, '[24]24'!$D$23:$H$25, '[24]24'!$D$27:$H$37, '[24]24'!$D$39:$H$39</definedName>
    <definedName name="T24_Copy1">#REF!</definedName>
    <definedName name="T24_Copy2">#REF!</definedName>
    <definedName name="T24_Protection">'[15]24'!$E$24:$H$37,'[15]24'!$B$35:$B$37,'[15]24'!$E$41:$H$42,'[15]24'!$J$8:$M$21,'[15]24'!$J$24:$M$37,'[15]24'!$J$41:$M$42,'[15]24'!$E$8:$H$21</definedName>
    <definedName name="T25?axis?R?ВРАС">#REF!</definedName>
    <definedName name="T25?axis?R?ВРАС?">#REF!</definedName>
    <definedName name="T25?axis?R?ДОГОВОР">'[24]25'!$G$19:$O$20, '[24]25'!$G$9:$O$10, '[24]25'!$G$14:$O$15, '[24]25'!$G$24:$O$24, '[24]25'!$G$29:$O$34, '[24]25'!$G$38:$O$40</definedName>
    <definedName name="T25?axis?R?ДОГОВОР?">'[24]25'!$E$19:$E$20, '[24]25'!$E$9:$E$10, '[24]25'!$E$14:$E$15, '[24]25'!$E$24, '[24]25'!$E$29:$E$34, '[24]25'!$E$38:$E$40</definedName>
    <definedName name="T25?axis?ПРД?БАЗ">#REF!</definedName>
    <definedName name="T25?axis?ПРД?ПРЕД">#REF!</definedName>
    <definedName name="T25?axis?ПРД?РЕГ">#REF!</definedName>
    <definedName name="T25?axis?ПФ?ПЛАН">'[24]25'!$I$7:$I$51,         '[24]25'!$L$7:$L$51</definedName>
    <definedName name="T25?axis?ПФ?ФАКТ">'[24]25'!$J$7:$J$51,         '[24]25'!$M$7:$M$51</definedName>
    <definedName name="T25?Data">#REF!</definedName>
    <definedName name="T25?item_ext?РОСТ">#REF!</definedName>
    <definedName name="T25?item_ext?РОСТ2">#REF!</definedName>
    <definedName name="T25?L1" xml:space="preserve"> '[24]25'!$A$17:$O$17,  '[24]25'!$A$7:$O$7,  '[24]25'!$A$12:$O$12,  '[24]25'!$A$22:$O$22,  '[24]25'!$A$26:$O$26,  '[24]25'!$A$36:$O$36</definedName>
    <definedName name="T25?L1.1">'[24]25'!$A$19:$O$20, '[24]25'!$A$31:$O$31, '[24]25'!$A$9:$O$10, '[24]25'!$A$14:$O$15, '[24]25'!$A$24:$O$24, '[24]25'!$A$29:$O$29, '[24]25'!$A$33:$O$33, '[24]25'!$A$38:$O$40</definedName>
    <definedName name="T25?L1.2">#REF!</definedName>
    <definedName name="T25?L1.2.1" xml:space="preserve"> '[24]25'!$A$32:$O$32,     '[24]25'!$A$30:$O$30,     '[24]25'!$A$34:$O$34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 xml:space="preserve"> '[24]25'!$G$32:$K$32,     '[24]25'!$G$27:$K$27,     '[24]25'!$G$30:$K$30,     '[24]25'!$G$34:$K$34</definedName>
    <definedName name="T25?unit?ПРЦ">#REF!</definedName>
    <definedName name="T25?unit?ТРУБ" xml:space="preserve"> '[24]25'!$G$31:$K$31,     '[24]25'!$G$6:$K$26,     '[24]25'!$G$29:$K$29,     '[24]25'!$G$33:$K$33,     '[24]25'!$G$36:$K$51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6?axis?R?ВРАС">'[15]26'!$C$34:$N$36,'[15]26'!$C$22:$N$24</definedName>
    <definedName name="T26?axis?R?ВРАС?">'[15]26'!$B$34:$B$36,'[15]26'!$B$22:$B$24</definedName>
    <definedName name="T26?axis?ПРД?БАЗ">'[24]26'!$I$6:$J$20,'[24]26'!$F$6:$G$20</definedName>
    <definedName name="T26?axis?ПРД?ПРЕД">'[24]26'!$K$6:$L$20,'[24]26'!$D$6:$E$20</definedName>
    <definedName name="T26?axis?ПФ?ПЛАН">'[24]26'!$I$6:$I$20,'[24]26'!$D$6:$D$20,'[24]26'!$K$6:$K$20,'[24]26'!$F$6:$F$20</definedName>
    <definedName name="T26?axis?ПФ?ФАКТ">'[24]26'!$J$6:$J$20,'[24]26'!$E$6:$E$20,'[24]26'!$L$6:$L$20,'[24]26'!$G$6:$G$20</definedName>
    <definedName name="T26?Data">'[24]26'!$D$6:$L$8, '[24]26'!$D$10:$L$20</definedName>
    <definedName name="T26?item_ext?РОСТ">'[35]поощрение (ДВ)'!#REF!</definedName>
    <definedName name="T26?L1">'[15]26'!$F$8:$N$8,'[15]26'!$C$8:$D$8</definedName>
    <definedName name="T26?L1.1">'[15]26'!$F$10:$N$10,'[15]26'!$C$10:$D$10</definedName>
    <definedName name="T26?L2">'[15]26'!$F$11:$N$11,'[15]26'!$C$11:$D$11</definedName>
    <definedName name="T26?L2.1">'[15]26'!$F$13:$N$13,'[15]26'!$C$13:$D$13</definedName>
    <definedName name="T26?L2.7">'[35]поощрение (ДВ)'!#REF!</definedName>
    <definedName name="T26?L2.8">'[35]поощрение (ДВ)'!#REF!</definedName>
    <definedName name="T26?L3">'[35]поощрение (ДВ)'!#REF!</definedName>
    <definedName name="T26?L4">'[15]26'!$F$15:$N$15,'[15]26'!$C$15:$D$15</definedName>
    <definedName name="T26?L5">'[15]26'!$F$16:$N$16,'[15]26'!$C$16:$D$16</definedName>
    <definedName name="T26?L5.1">'[15]26'!$F$18:$N$18,'[15]26'!$C$18:$D$18</definedName>
    <definedName name="T26?L5.2">'[15]26'!$F$19:$N$19,'[15]26'!$C$19:$D$19</definedName>
    <definedName name="T26?L5.3">'[15]26'!$F$20:$N$20,'[15]26'!$C$20:$D$20</definedName>
    <definedName name="T26?L5.3.x">'[15]26'!$F$22:$N$24,'[15]26'!$C$22:$D$24</definedName>
    <definedName name="T26?L6">'[15]26'!$F$26:$N$26,'[15]26'!$C$26:$D$26</definedName>
    <definedName name="T26?L7">'[15]26'!$F$27:$N$27,'[15]26'!$C$27:$D$27</definedName>
    <definedName name="T26?L7.1">'[15]26'!$F$29:$N$29,'[15]26'!$C$29:$D$29</definedName>
    <definedName name="T26?L7.2">'[15]26'!$F$30:$N$30,'[15]26'!$C$30:$D$30</definedName>
    <definedName name="T26?L7.3">'[15]26'!$F$31:$N$31,'[15]26'!$C$31:$D$31</definedName>
    <definedName name="T26?L7.4">'[15]26'!$F$32:$N$32,'[15]26'!$C$32:$D$32</definedName>
    <definedName name="T26?L7.4.x">'[15]26'!$F$34:$N$36,'[15]26'!$C$34:$D$36</definedName>
    <definedName name="T26?L8">'[15]26'!$F$38:$N$38,'[15]26'!$C$38:$D$38</definedName>
    <definedName name="T26?Name">'[35]поощрение (ДВ)'!#REF!</definedName>
    <definedName name="T26?unit?ПРЦ">'[35]поощрение (ДВ)'!#REF!</definedName>
    <definedName name="T26_Protection">'[15]26'!$K$34:$N$36,'[15]26'!$B$22:$B$24,P1_T26_Protection,P2_T26_Protection</definedName>
    <definedName name="T27?axis?R?ВРАС">'[15]27'!$C$34:$S$36,'[15]27'!$C$22:$S$24</definedName>
    <definedName name="T27?axis?R?ВРАС?">'[15]27'!$B$34:$B$36,'[15]27'!$B$22:$B$24</definedName>
    <definedName name="T27?axis?ПРД?БАЗ">'[24]27'!$I$6:$J$11,'[24]27'!$F$6:$G$11</definedName>
    <definedName name="T27?axis?ПРД?ПРЕД">'[24]27'!$K$6:$L$11,'[24]27'!$D$6:$E$11</definedName>
    <definedName name="T27?axis?ПРД?РЕГ">#REF!</definedName>
    <definedName name="T27?axis?ПФ?ПЛАН">'[24]27'!$I$6:$I$11,'[24]27'!$D$6:$D$11,'[24]27'!$K$6:$K$11,'[24]27'!$F$6:$F$11</definedName>
    <definedName name="T27?axis?ПФ?ФАКТ">'[24]27'!$J$6:$J$11,'[24]27'!$E$6:$E$11,'[24]27'!$L$6:$L$11,'[24]27'!$G$6:$G$11</definedName>
    <definedName name="T27?Data">#REF!</definedName>
    <definedName name="T27?item_ext?РОСТ">#REF!</definedName>
    <definedName name="T27?L1">#REF!</definedName>
    <definedName name="T27?L1.1">'[15]27'!$F$10:$S$10,'[15]27'!$C$10:$D$10</definedName>
    <definedName name="T27?L2">#REF!</definedName>
    <definedName name="T27?L2.1">'[15]27'!$F$13:$S$13,'[15]27'!$C$13:$D$13</definedName>
    <definedName name="T27?L3">#REF!</definedName>
    <definedName name="T27?L4">#REF!</definedName>
    <definedName name="T27?L5">#REF!</definedName>
    <definedName name="T27?L5.3">'[15]27'!$F$20:$S$20,'[15]27'!$C$20:$D$20</definedName>
    <definedName name="T27?L5.3.x">'[15]27'!$F$22:$S$24,'[15]27'!$C$22:$D$24</definedName>
    <definedName name="T27?L6">#REF!</definedName>
    <definedName name="T27?L7">'[15]27'!$F$27:$S$27,'[15]27'!$C$27:$D$27</definedName>
    <definedName name="T27?L7.1">'[15]27'!$F$29:$S$29,'[15]27'!$C$29:$D$29</definedName>
    <definedName name="T27?L7.2">'[15]27'!$F$30:$S$30,'[15]27'!$C$30:$D$30</definedName>
    <definedName name="T27?L7.3">'[15]27'!$F$31:$S$31,'[15]27'!$C$31:$D$31</definedName>
    <definedName name="T27?L7.4">'[15]27'!$F$32:$S$32,'[15]27'!$C$32:$D$32</definedName>
    <definedName name="T27?L7.4.x">'[15]27'!$F$34:$S$36,'[15]27'!$C$34:$D$36</definedName>
    <definedName name="T27?L8">'[15]27'!$F$38:$S$38,'[15]27'!$C$38:$D$38</definedName>
    <definedName name="T27?Name">#REF!</definedName>
    <definedName name="T27?Table">#REF!</definedName>
    <definedName name="T27?Title">#REF!</definedName>
    <definedName name="T27?unit?ПРЦ">'[24]27'!$D$7:$H$7, '[24]27'!$I$6:$L$11</definedName>
    <definedName name="T27?unit?ТРУБ">'[24]27'!$D$6:$H$6, '[24]27'!$D$8:$H$11</definedName>
    <definedName name="T27_Protect">'[23]27'!$E$12:$E$13,'[23]27'!$K$4:$AH$4,'[23]27'!$AK$12:$AK$13</definedName>
    <definedName name="T27_Protection">'[15]27'!$P$34:$S$36,'[15]27'!$B$22:$B$24,P1_T27_Protection,P2_T27_Protection,P3_T27_Protection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ПРД?БАЗ">'[24]28'!$I$6:$J$17,'[24]28'!$F$6:$G$17</definedName>
    <definedName name="T28?axis?ПРД?ПРЕД">'[24]28'!$K$6:$L$17,'[24]28'!$D$6:$E$17</definedName>
    <definedName name="T28?axis?ПРД?РЕГ">'[35]другие из прибыли'!#REF!</definedName>
    <definedName name="T28?axis?ПФ?ПЛАН">'[24]28'!$I$6:$I$17,'[24]28'!$D$6:$D$17,'[24]28'!$K$6:$K$17,'[24]28'!$F$6:$F$17</definedName>
    <definedName name="T28?axis?ПФ?ФАКТ">'[24]28'!$J$6:$J$17,'[24]28'!$E$6:$E$17,'[24]28'!$L$6:$L$17,'[24]28'!$G$6:$G$17</definedName>
    <definedName name="T28?Data">'[24]28'!$D$7:$L$15, '[24]28'!$D$17:$L$17</definedName>
    <definedName name="T28?item_ext?ВСЕГО">'[15]28'!$I$8:$I$292,'[15]28'!$F$8:$F$292</definedName>
    <definedName name="T28?item_ext?ТЭ">'[15]28'!$E$8:$E$292,'[15]28'!$H$8:$H$292</definedName>
    <definedName name="T28?item_ext?ЭЭ">'[15]28'!$D$8:$D$292,'[15]28'!$G$8:$G$292</definedName>
    <definedName name="T28?L1.1.x">'[15]28'!$D$16:$I$18,'[15]28'!$D$11:$I$13</definedName>
    <definedName name="T28?L10.1.x">'[15]28'!$D$250:$I$252,'[15]28'!$D$245:$I$247</definedName>
    <definedName name="T28?L11.1.x">'[15]28'!$D$276:$I$278,'[15]28'!$D$271:$I$273</definedName>
    <definedName name="T28?L2.1.x">'[15]28'!$D$42:$I$44,'[15]28'!$D$37:$I$39</definedName>
    <definedName name="T28?L3.1.x">'[15]28'!$D$68:$I$70,'[15]28'!$D$63:$I$65</definedName>
    <definedName name="T28?L4.1.x">'[15]28'!$D$94:$I$96,'[15]28'!$D$89:$I$91</definedName>
    <definedName name="T28?L5.1.x">'[15]28'!$D$120:$I$122,'[15]28'!$D$115:$I$117</definedName>
    <definedName name="T28?L6.1.x">'[15]28'!$D$146:$I$148,'[15]28'!$D$141:$I$143</definedName>
    <definedName name="T28?L7.1.x">'[15]28'!$D$172:$I$174,'[15]28'!$D$167:$I$169</definedName>
    <definedName name="T28?L8.1.x">'[15]28'!$D$198:$I$200,'[15]28'!$D$193:$I$195</definedName>
    <definedName name="T28?L9.1.x">'[15]28'!$D$224:$I$226,'[15]28'!$D$219:$I$221</definedName>
    <definedName name="T28?Name">'[35]другие из прибыли'!#REF!</definedName>
    <definedName name="T28?unit?ГКАЛЧ">'[15]28'!$H$164:$H$187,'[15]28'!$E$164:$E$187</definedName>
    <definedName name="T28?unit?МКВТЧ">'[15]28'!$G$190:$G$213,'[15]28'!$D$190:$D$213</definedName>
    <definedName name="T28?unit?РУБ.ГКАЛ">'[15]28'!$E$216:$E$239,'[15]28'!$E$268:$E$292,'[15]28'!$H$268:$H$292,'[15]28'!$H$216:$H$239</definedName>
    <definedName name="T28?unit?РУБ.ГКАЛЧ.МЕС">'[15]28'!$H$242:$H$265,'[15]28'!$E$242:$E$265</definedName>
    <definedName name="T28?unit?РУБ.ТКВТ.МЕС">'[15]28'!$G$242:$G$265,'[15]28'!$D$242:$D$265</definedName>
    <definedName name="T28?unit?РУБ.ТКВТЧ">'[15]28'!$G$216:$G$239,'[15]28'!$D$268:$D$292,'[15]28'!$G$268:$G$292,'[15]28'!$D$216:$D$239</definedName>
    <definedName name="T28?unit?ТГКАЛ">'[15]28'!$H$190:$H$213,'[15]28'!$E$190:$E$213</definedName>
    <definedName name="T28?unit?ТКВТ">'[15]28'!$G$164:$G$187,'[15]28'!$D$164:$D$187</definedName>
    <definedName name="T28?unit?ТРУБ">'[15]28'!$D$138:$I$161,'[15]28'!$D$8:$I$109</definedName>
    <definedName name="T28_Copy">'[35]другие из прибыли'!#REF!</definedName>
    <definedName name="T28_Protection">P9_T28_Protection,P10_T28_Protection,P11_T28_Protection,P12_T28_Protection</definedName>
    <definedName name="T29?axis?ПФ?ПЛАН">'[24]29'!$F$5:$F$11,'[24]29'!$D$5:$D$11</definedName>
    <definedName name="T29?axis?ПФ?ФАКТ">'[24]29'!$G$5:$G$11,'[24]29'!$E$5:$E$11</definedName>
    <definedName name="T29?Data">'[24]29'!$D$6:$H$9, '[24]29'!$D$11:$H$11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29_Copy">[35]выпадающие!#REF!</definedName>
    <definedName name="T3?axis?ПРД?БАЗ">'[24]3'!$I$6:$J$20,'[24]3'!$F$6:$G$20</definedName>
    <definedName name="T3?axis?ПРД?ПРЕД">'[24]3'!$K$6:$L$20,'[24]3'!$D$6:$E$20</definedName>
    <definedName name="T3?axis?ПРД?РЕГ">#REF!</definedName>
    <definedName name="T3?axis?ПФ?ПЛАН">'[24]3'!$I$6:$I$20,'[24]3'!$D$6:$D$20,'[24]3'!$K$6:$K$20,'[24]3'!$F$6:$F$20</definedName>
    <definedName name="T3?axis?ПФ?ФАКТ">'[24]3'!$J$6:$J$20,'[24]3'!$E$6:$E$20,'[24]3'!$L$6:$L$20,'[24]3'!$G$6:$G$20</definedName>
    <definedName name="T3?Data">#REF!</definedName>
    <definedName name="T3?item_ext?РОСТ">#REF!</definedName>
    <definedName name="T3?L1">#REF!</definedName>
    <definedName name="T3?L1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'[24]3'!$D$13:$H$13,   '[24]3'!$D$16:$H$16</definedName>
    <definedName name="T3?unit?МКВТЧ">#REF!</definedName>
    <definedName name="T3?unit?ПРЦ">'[24]3'!$D$20:$H$20,   '[24]3'!$I$6:$L$20</definedName>
    <definedName name="T3?unit?ТГКАЛ">'[24]3'!$D$12:$H$12,   '[24]3'!$D$15:$H$15</definedName>
    <definedName name="T3?unit?ТТУТ">'[24]3'!$D$10:$H$11,   '[24]3'!$D$14:$H$14,   '[24]3'!$D$17:$H$19</definedName>
    <definedName name="T4.1?axis?R?ВТОП">'[24]4.1'!$E$5:$I$8, '[24]4.1'!$E$12:$I$15, '[24]4.1'!$E$18:$I$21</definedName>
    <definedName name="T4.1?axis?R?ВТОП?">'[24]4.1'!$C$5:$C$8, '[24]4.1'!$C$12:$C$15, '[24]4.1'!$C$18:$C$21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'[24]4.1'!$E$4:$I$9, '[24]4.1'!$E$11:$I$15, '[24]4.1'!$E$18:$I$21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R?ВТОП">'[24]4'!$E$7:$M$10,   '[24]4'!$E$14:$M$17,   '[24]4'!$E$20:$M$23,   '[24]4'!$E$26:$M$29,   '[24]4'!$E$32:$M$35,   '[24]4'!$E$38:$M$41,   '[24]4'!$E$45:$M$48,   '[24]4'!$E$51:$M$54,   '[24]4'!$E$58:$M$61,   '[24]4'!$E$65:$M$68,   '[24]4'!$E$72:$M$75</definedName>
    <definedName name="T4?axis?R?ВТОП?">'[24]4'!$C$7:$C$10,   '[24]4'!$C$14:$C$17,   '[24]4'!$C$20:$C$23,   '[24]4'!$C$26:$C$29,   '[24]4'!$C$32:$C$35,   '[24]4'!$C$38:$C$41,   '[24]4'!$C$45:$C$48,   '[24]4'!$C$51:$C$54,   '[24]4'!$C$58:$C$61,   '[24]4'!$C$65:$C$68,   '[24]4'!$C$72:$C$75</definedName>
    <definedName name="T4?axis?ПРД?БАЗ">'[24]4'!$J$6:$K$81,'[24]4'!$G$6:$H$81</definedName>
    <definedName name="T4?axis?ПРД?ПРЕД">'[24]4'!$L$6:$M$81,'[24]4'!$E$6:$F$81</definedName>
    <definedName name="T4?axis?ПРД?РЕГ">#REF!</definedName>
    <definedName name="T4?axis?ПФ?ПЛАН">'[24]4'!$J$6:$J$81,'[24]4'!$E$6:$E$81,'[24]4'!$L$6:$L$81,'[24]4'!$G$6:$G$81</definedName>
    <definedName name="T4?axis?ПФ?ФАКТ">'[24]4'!$K$6:$K$81,'[24]4'!$F$6:$F$81,'[24]4'!$M$6:$M$81,'[24]4'!$H$6:$H$81</definedName>
    <definedName name="T4?Data">'[24]4'!$E$6:$M$11, '[24]4'!$E$13:$M$17, '[24]4'!$E$20:$M$23, '[24]4'!$E$26:$M$29, '[24]4'!$E$32:$M$35, '[24]4'!$E$37:$M$42, '[24]4'!$E$45:$M$48, '[24]4'!$E$50:$M$55, '[24]4'!$E$57:$M$62, '[24]4'!$E$64:$M$69, '[24]4'!$E$72:$M$75, '[24]4'!$E$77:$M$78, '[24]4'!$E$80:$M$80</definedName>
    <definedName name="T4?item_ext?РОСТ">#REF!</definedName>
    <definedName name="T4?L1">#REF!</definedName>
    <definedName name="T4?L1.1">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'[24]4'!$J$6:$M$81, '[24]4'!$E$13:$I$17, '[24]4'!$E$78:$I$78</definedName>
    <definedName name="T4?unit?РУБ.МКБ">'[24]4'!$E$34:$I$34, '[24]4'!$E$47:$I$47, '[24]4'!$E$74:$I$74</definedName>
    <definedName name="T4?unit?РУБ.ТКВТЧ">#REF!</definedName>
    <definedName name="T4?unit?РУБ.ТНТ">'[24]4'!$E$32:$I$33, '[24]4'!$E$35:$I$35, '[24]4'!$E$45:$I$46, '[24]4'!$E$48:$I$48, '[24]4'!$E$72:$I$73, '[24]4'!$E$75:$I$75</definedName>
    <definedName name="T4?unit?РУБ.ТУТ">#REF!</definedName>
    <definedName name="T4?unit?ТРУБ">'[24]4'!$E$37:$I$42, '[24]4'!$E$50:$I$55, '[24]4'!$E$57:$I$62</definedName>
    <definedName name="T4?unit?ТТНТ">'[24]4'!$E$26:$I$27, '[24]4'!$E$29:$I$29</definedName>
    <definedName name="T4?unit?ТТУТ">#REF!</definedName>
    <definedName name="T4_Protect">'[23]4'!$AA$24:$AD$28,'[23]4'!$G$11:$J$17,P1_T4_Protect,P2_T4_Protect</definedName>
    <definedName name="T5?axis?R?ОС">'[24]5'!$E$7:$Q$18, '[24]5'!$E$21:$Q$32, '[24]5'!$E$35:$Q$46, '[24]5'!$E$49:$Q$60, '[24]5'!$E$63:$Q$74, '[24]5'!$E$77:$Q$88</definedName>
    <definedName name="T5?axis?R?ОС?">'[24]5'!$C$77:$C$88, '[24]5'!$C$63:$C$74, '[24]5'!$C$49:$C$60, '[24]5'!$C$35:$C$46, '[24]5'!$C$21:$C$32, '[24]5'!$C$7:$C$18</definedName>
    <definedName name="T5?axis?ПРД?БАЗ">'[24]5'!$N$6:$O$89,'[24]5'!$G$6:$H$89</definedName>
    <definedName name="T5?axis?ПРД?ПРЕД">'[24]5'!$P$6:$Q$89,'[24]5'!$E$6:$F$89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'[24]5'!$E$6:$Q$18, '[24]5'!$E$20:$Q$32, '[24]5'!$E$34:$Q$46, '[24]5'!$E$48:$Q$60, '[24]5'!$E$63:$Q$74, '[24]5'!$E$76:$Q$88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ПРЦ">'[24]5'!$N$6:$Q$18, '[24]5'!$N$20:$Q$32, '[24]5'!$N$34:$Q$46, '[24]5'!$N$48:$Q$60, '[24]5'!$E$63:$Q$74, '[24]5'!$N$76:$Q$88</definedName>
    <definedName name="T5?unit?ТРУБ">'[24]5'!$E$76:$M$88, '[24]5'!$E$48:$M$60, '[24]5'!$E$34:$M$46, '[24]5'!$E$20:$M$32, '[24]5'!$E$6:$M$18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БАЗ">'[24]6'!$I$6:$J$47,'[24]6'!$F$6:$G$47</definedName>
    <definedName name="T6?axis?ПРД?ПРЕД">'[24]6'!$K$6:$L$47,'[24]6'!$D$6:$E$47</definedName>
    <definedName name="T6?axis?ПРД?РЕГ">#REF!</definedName>
    <definedName name="T6?axis?ПФ?ПЛАН">'[24]6'!$I$6:$I$47,'[24]6'!$D$6:$D$47,'[24]6'!$K$6:$K$47,'[24]6'!$F$6:$F$47</definedName>
    <definedName name="T6?axis?ПФ?ФАКТ">'[24]6'!$J$6:$J$47,'[24]6'!$L$6:$L$47,'[24]6'!$E$6:$E$47,'[24]6'!$G$6:$G$47</definedName>
    <definedName name="T6?Data">'[24]6'!$D$7:$L$14, '[24]6'!$D$16:$L$19, '[24]6'!$D$21:$L$22, '[24]6'!$D$24:$L$25, '[24]6'!$D$27:$L$28, '[24]6'!$D$30:$L$31, '[24]6'!$D$33:$L$35, '[24]6'!$D$37:$L$39, '[24]6'!$D$41:$L$47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'[24]6'!$D$12:$H$12, '[24]6'!$D$21:$H$21, '[24]6'!$D$24:$H$24, '[24]6'!$D$27:$H$27, '[24]6'!$D$30:$H$30, '[24]6'!$D$33:$H$33, '[24]6'!$D$47:$H$47, '[24]6'!$I$7:$L$47</definedName>
    <definedName name="T6?unit?РУБ">'[24]6'!$D$16:$H$16, '[24]6'!$D$19:$H$19, '[24]6'!$D$22:$H$22, '[24]6'!$D$25:$H$25, '[24]6'!$D$28:$H$28, '[24]6'!$D$31:$H$31, '[24]6'!$D$34:$H$35, '[24]6'!$D$43:$H$43</definedName>
    <definedName name="T6?unit?ТРУБ">'[24]6'!$D$37:$H$39, '[24]6'!$D$44:$H$46</definedName>
    <definedName name="T6?unit?ЧЕЛ">'[24]6'!$D$41:$H$42, '[24]6'!$D$13:$H$14, '[24]6'!$D$7:$H$11</definedName>
    <definedName name="T6_Protect">'[23]6'!$B$28:$B$37,'[23]6'!$D$28:$H$37,'[23]6'!$J$28:$N$37,'[23]6'!$D$39:$H$41,'[23]6'!$J$39:$N$41,'[23]6'!$B$46:$B$55,P1_T6_Protect</definedName>
    <definedName name="T7?axis?ПРД?БАЗ">[35]материалы!$K$6:$L$10,[35]материалы!$H$6:$I$10</definedName>
    <definedName name="T7?axis?ПРД?ПРЕД">[35]материалы!$M$6:$N$10,[35]материалы!$F$6:$G$10</definedName>
    <definedName name="T7?axis?ПФ?ПЛАН">[35]материалы!$K$6:$K$10,[35]материалы!$F$6:$F$10,[35]материалы!$M$6:$M$10,[35]материалы!$H$6:$H$10</definedName>
    <definedName name="T7?axis?ПФ?ФАКТ">[35]материалы!$L$6:$L$10,[35]материалы!$G$6:$G$10,[35]материалы!$N$6:$N$10,[35]материалы!$I$6:$I$10</definedName>
    <definedName name="T7?Data">#N/A</definedName>
    <definedName name="T7?L3">[35]материалы!#REF!</definedName>
    <definedName name="T7?L4">[35]материалы!#REF!</definedName>
    <definedName name="T8?axis?ПРД?БАЗ">'[24]8'!$I$6:$J$42, '[24]8'!$F$6:$G$42</definedName>
    <definedName name="T8?axis?ПРД?ПРЕД">'[24]8'!$K$6:$L$42, '[24]8'!$D$6:$E$42</definedName>
    <definedName name="T8?axis?ПФ?ПЛАН">'[24]8'!$I$6:$I$42, '[24]8'!$D$6:$D$42, '[24]8'!$K$6:$K$42, '[24]8'!$F$6:$F$42</definedName>
    <definedName name="T8?axis?ПФ?ФАКТ">'[24]8'!$G$6:$G$42, '[24]8'!$J$6:$J$42, '[24]8'!$L$6:$L$42, '[24]8'!$E$6:$E$42</definedName>
    <definedName name="T8?Data">'[24]8'!$D$10:$L$12,'[24]8'!$D$14:$L$16,'[24]8'!$D$18:$L$20,'[24]8'!$D$22:$L$24,'[24]8'!$D$26:$L$28,'[24]8'!$D$30:$L$32,'[24]8'!$D$36:$L$38,'[24]8'!$D$40:$L$42,'[24]8'!$D$6:$L$8</definedName>
    <definedName name="T8?item_ext?РОСТ">[35]ремонты!#REF!</definedName>
    <definedName name="T8?Name">[35]ремонты!#REF!</definedName>
    <definedName name="T8?unit?ПРЦ">[35]ремонты!#REF!</definedName>
    <definedName name="T8?unit?ТРУБ">'[24]8'!$D$40:$H$42,'[24]8'!$D$6:$H$32</definedName>
    <definedName name="T9?axis?ПРД?БАЗ">'[24]9'!$I$6:$J$16,'[24]9'!$F$6:$G$16</definedName>
    <definedName name="T9?axis?ПРД?ПРЕД">'[24]9'!$K$6:$L$16,'[24]9'!$D$6:$E$16</definedName>
    <definedName name="T9?axis?ПРД?РЕГ">#REF!</definedName>
    <definedName name="T9?axis?ПФ?ПЛАН">'[24]9'!$I$6:$I$16,'[24]9'!$D$6:$D$16,'[24]9'!$K$6:$K$16,'[24]9'!$F$6:$F$16</definedName>
    <definedName name="T9?axis?ПФ?ФАКТ">'[24]9'!$J$6:$J$16,'[24]9'!$E$6:$E$16,'[24]9'!$L$6:$L$16,'[24]9'!$G$6:$G$16</definedName>
    <definedName name="T9?Data">'[24]9'!$D$6:$L$6, '[24]9'!$D$8:$L$9, '[24]9'!$D$11:$L$16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9?unit?РУБ.МВТЧ">'[24]9'!$D$8:$H$8, '[24]9'!$D$11:$H$11</definedName>
    <definedName name="T9?unit?ТРУБ">'[24]9'!$D$9:$H$9, '[24]9'!$D$12:$H$16</definedName>
    <definedName name="Tab">[36]FES!#REF!</definedName>
    <definedName name="Table">#REF!</definedName>
    <definedName name="TARGET">[37]TEHSHEET!$I$42:$I$45</definedName>
    <definedName name="TEMP">#REF!,#REF!</definedName>
    <definedName name="TES">#REF!</definedName>
    <definedName name="TES_DATA">#REF!</definedName>
    <definedName name="TES_LIST">#REF!</definedName>
    <definedName name="TESList">[7]Лист!$A$220</definedName>
    <definedName name="TESQnt">[7]Лист!$B$221</definedName>
    <definedName name="tfggggggggggggggg">[0]!tfggggggggggggggg</definedName>
    <definedName name="tfhgfhvfv">[0]!tfhgfhvfv</definedName>
    <definedName name="tfjhgjk">[0]!tfjhgjk</definedName>
    <definedName name="TP2.1_Protect">'[38]P2.1'!$F$28:$G$37,'[38]P2.1'!$F$40:$G$43,'[38]P2.1'!$F$7:$G$26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TT">#REF!</definedName>
    <definedName name="tttt">[0]!tttt</definedName>
    <definedName name="tttttt">[0]!tttttt</definedName>
    <definedName name="TUList">[7]Лист!$A$210</definedName>
    <definedName name="TUQnt">[7]Лист!$B$211</definedName>
    <definedName name="tyrctddfg">[0]!tyrctddfg</definedName>
    <definedName name="tyrttttttttttttt">[0]!tyrttttttttttttt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yuyuy" hidden="1">{#N/A,#N/A,TRUE,"Лист1";#N/A,#N/A,TRUE,"Лист2";#N/A,#N/A,TRUE,"Лист3"}</definedName>
    <definedName name="ujyhjggggggggggggggggggggg">[0]!ujyhjggggggggggggggggggggg</definedName>
    <definedName name="uka">[0]!uka</definedName>
    <definedName name="unhjjjjjjjjjjjjjjjj">[0]!unhjjjjjjjjjjjjjjjj</definedName>
    <definedName name="upr">[0]!upr</definedName>
    <definedName name="ůůů">[0]!ůůů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b">[0]!vbvb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DOC">#REF!</definedName>
    <definedName name="vffffffffffffffffffff">[0]!vffffffffffffffffffff</definedName>
    <definedName name="vfgfffffffffffffffff">[0]!vfgfffffffffffffffff</definedName>
    <definedName name="vghfgddfsdaas">[0]!vghfgddfsdaas</definedName>
    <definedName name="VV">[0]!VV</definedName>
    <definedName name="vvbnbv">[0]!vvbnbv</definedName>
    <definedName name="vvvffffffffffffffffff">[0]!vvvffffffffffffffffff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">[0]!we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">[0]!www</definedName>
    <definedName name="wwwwwwww">[0]!wwwwwwww</definedName>
    <definedName name="wwwwwwwww">[0]!wwwwwwwww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zxsassssssssssssssss">[0]!xzxsassssssssssssssss</definedName>
    <definedName name="YEAR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tyt">[0]!ytyt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zcxvcvcbvvn">[0]!zcxvcvcbvvn</definedName>
    <definedName name="ZERO">#REF!</definedName>
    <definedName name="а1">#REF!</definedName>
    <definedName name="А77">[39]Рейтинг!$A$14</definedName>
    <definedName name="А8">#REF!</definedName>
    <definedName name="аа">[0]!аа</definedName>
    <definedName name="АААААААА">[0]!АААААААА</definedName>
    <definedName name="ав">[0]!ав</definedName>
    <definedName name="ававпаврпв">[0]!ававпаврпв</definedName>
    <definedName name="авг">#REF!</definedName>
    <definedName name="авг2">#REF!</definedName>
    <definedName name="аи">'[40]ИТ-бюджет'!$L$5:$L$99</definedName>
    <definedName name="аичавыукфцу">[0]!аичавыукфцу</definedName>
    <definedName name="аотр">'[41]ИТ-бюджет'!$L$5:$L$99</definedName>
    <definedName name="ап">[0]!ап</definedName>
    <definedName name="апапарп">[0]!апапарп</definedName>
    <definedName name="апир">'[42]ИТ-бюджет'!$L$5:$L$99</definedName>
    <definedName name="аппячфы">[0]!аппячфы</definedName>
    <definedName name="апр">#REF!</definedName>
    <definedName name="апр2">#REF!</definedName>
    <definedName name="АТП">#REF!</definedName>
    <definedName name="ау">'[43]ИТ-бюджет'!$L$5:$L$99</definedName>
    <definedName name="аяыпамыпмипи">[0]!аяыпамыпмипи</definedName>
    <definedName name="база">[44]SHPZ!$A$1:$BC$4313</definedName>
    <definedName name="_xlnm.Database">#REF!</definedName>
    <definedName name="Базовые">'[45]Производство электроэнергии'!$A$95</definedName>
    <definedName name="бб">[0]!бб</definedName>
    <definedName name="БС">[46]Справочники!$A$4:$A$6</definedName>
    <definedName name="Бюджетные_электроэнергии">'[45]Производство электроэнергии'!$A$111</definedName>
    <definedName name="в">[0]!в</definedName>
    <definedName name="в23ё">[0]!в23ё</definedName>
    <definedName name="ва">[0]!ва</definedName>
    <definedName name="вамвапм">'[47]ИТ-бюджет'!$L$5:$L$98</definedName>
    <definedName name="вап">[0]!вап</definedName>
    <definedName name="Вар.их">[0]!Вар.их</definedName>
    <definedName name="Вар.КАЛМЭ">[0]!Вар.КАЛМЭ</definedName>
    <definedName name="вв">[0]!вв</definedName>
    <definedName name="витт" hidden="1">{#N/A,#N/A,TRUE,"Лист1";#N/A,#N/A,TRUE,"Лист2";#N/A,#N/A,TRUE,"Лист3"}</definedName>
    <definedName name="вм">[0]!вм</definedName>
    <definedName name="вмивртвр">[0]!вмивртвр</definedName>
    <definedName name="восемь">#REF!</definedName>
    <definedName name="вп">'[47]ИТ-бюджет'!$L$5:$L$98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'[48]ИТ-бюджет'!$L$5:$L$99</definedName>
    <definedName name="вртт">[0]!вртт</definedName>
    <definedName name="вс">[49]расшифровка!#REF!</definedName>
    <definedName name="ВТОП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гр">[0]!гггр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[0]!гнлзщ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роппрапа">[0]!гороппрапа</definedName>
    <definedName name="гошгрииапв">[0]!гошгрииапв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ддд">[0]!ддд</definedName>
    <definedName name="дек">#REF!</definedName>
    <definedName name="дек2">#REF!</definedName>
    <definedName name="дж">[0]!дж</definedName>
    <definedName name="ДиапазонЗащиты">#REF!,#REF!,#REF!,#REF!,[0]!P1_ДиапазонЗащиты,[0]!P2_ДиапазонЗащиты,[0]!P3_ДиапазонЗащиты,[0]!P4_ДиапазонЗащиты</definedName>
    <definedName name="дллллоиммссч">[0]!дллллоиммссч</definedName>
    <definedName name="доли1">'[50]эл ст'!$368:$368</definedName>
    <definedName name="доопатмо">[0]!доопатмо</definedName>
    <definedName name="Дополнение">[0]!Дополнение</definedName>
    <definedName name="Доход">[0]!Доход</definedName>
    <definedName name="ДРУГОЕ">[51]Справочники!$A$26:$A$28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кваппрмрп">[0]!екваппрмрп</definedName>
    <definedName name="енен">[0]!енен</definedName>
    <definedName name="епке">[0]!епке</definedName>
    <definedName name="еще">[0]!еще</definedName>
    <definedName name="ж">[0]!ж</definedName>
    <definedName name="жд">[0]!жд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з4">#REF!</definedName>
    <definedName name="_xlnm.Print_Titles">'[52]ИТОГИ  по Н,Р,Э,Q'!$2:$4</definedName>
    <definedName name="ЗГАЭС">[0]!ЗГАЭС</definedName>
    <definedName name="ЗП1">[53]Лист13!$A$2</definedName>
    <definedName name="ЗП2">[53]Лист13!$B$2</definedName>
    <definedName name="ЗП3">[53]Лист13!$C$2</definedName>
    <definedName name="ЗП4">[53]Лист13!$D$2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и_эсо_вн">#REF!</definedName>
    <definedName name="и_эсо_сн1">#REF!</definedName>
    <definedName name="иеркаецуф">[0]!иеркаецуф</definedName>
    <definedName name="Извлечение_ИМ">#REF!</definedName>
    <definedName name="_xlnm.Extract">#REF!</definedName>
    <definedName name="ий">[0]!ий</definedName>
    <definedName name="имп">'[54]ИТ-бюджет'!$L$5:$L$99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[0]!й</definedName>
    <definedName name="йй">[0]!йй</definedName>
    <definedName name="йййййййййййййййййййййййй">[0]!йййййййййййййййййййййййй</definedName>
    <definedName name="йфц">[0]!йфц</definedName>
    <definedName name="йц">[0]!йц</definedName>
    <definedName name="йцу">[0]!йцу</definedName>
    <definedName name="кв3">[0]!кв3</definedName>
    <definedName name="квартал">[0]!квартал</definedName>
    <definedName name="квырмпро">[0]!квырмпро</definedName>
    <definedName name="ке">[0]!ке</definedName>
    <definedName name="кеке">[0]!кеке</definedName>
    <definedName name="кеппппппппппп" hidden="1">{#N/A,#N/A,TRUE,"Лист1";#N/A,#N/A,TRUE,"Лист2";#N/A,#N/A,TRUE,"Лист3"}</definedName>
    <definedName name="ккк">[55]тар!#REF!</definedName>
    <definedName name="компенсация">[0]!компенсация</definedName>
    <definedName name="коэф1">#REF!</definedName>
    <definedName name="коэф2">#REF!</definedName>
    <definedName name="коэф3">#REF!</definedName>
    <definedName name="коэф4">#REF!</definedName>
    <definedName name="кп">[0]!кп</definedName>
    <definedName name="кпнрг">[0]!кпнрг</definedName>
    <definedName name="_xlnm.Criteria">#REF!</definedName>
    <definedName name="Критерии_ИМ">#REF!</definedName>
    <definedName name="критерий">#REF!</definedName>
    <definedName name="крпр">'[48]ИТ-бюджет'!$L$5:$L$99</definedName>
    <definedName name="ктджщз">[0]!ктджщз</definedName>
    <definedName name="кувп">'[56]ИТ-бюджет'!$L$5:$L$99</definedName>
    <definedName name="лара">[0]!лара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[0]!лена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[0]!ло</definedName>
    <definedName name="лод">[0]!лод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[0]!лор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ай">#REF!</definedName>
    <definedName name="май2">#REF!</definedName>
    <definedName name="мам">[0]!мам</definedName>
    <definedName name="мар">#REF!</definedName>
    <definedName name="мар2">#REF!</definedName>
    <definedName name="мииапвв">[0]!мииапвв</definedName>
    <definedName name="мпрмрпсвачва">[0]!мпрмрпсвачва</definedName>
    <definedName name="МР">#REF!</definedName>
    <definedName name="мсапваывф">[0]!мсапваывф</definedName>
    <definedName name="мсчвавя">[0]!мсчвавя</definedName>
    <definedName name="мым">[0]!мым</definedName>
    <definedName name="Н5">[57]Данные!$I$7</definedName>
    <definedName name="н78е">[0]!н78е</definedName>
    <definedName name="Нав_ПерТЭ">[7]навигация!$A$39</definedName>
    <definedName name="Нав_ПерЭЭ">[7]навигация!$A$13</definedName>
    <definedName name="Нав_ПрТЭ">[7]навигация!$A$21</definedName>
    <definedName name="Нав_ПрЭЭ">[7]навигация!$A$4</definedName>
    <definedName name="Нав_Финансы">[7]навигация!$A$41</definedName>
    <definedName name="Нав_Финансы2">[34]навигация!#REF!</definedName>
    <definedName name="наропплон">[0]!наропплон</definedName>
    <definedName name="Население">'[45]Производство электроэнергии'!$A$124</definedName>
    <definedName name="нгг">[0]!нгг</definedName>
    <definedName name="нгеинсцф">[0]!нгеинсцф</definedName>
    <definedName name="нгневаапор" hidden="1">{#N/A,#N/A,TRUE,"Лист1";#N/A,#N/A,TRUE,"Лист2";#N/A,#N/A,TRUE,"Лист3"}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оя">#REF!</definedName>
    <definedName name="ноя2">#REF!</definedName>
    <definedName name="Нояб">[0]!Нояб</definedName>
    <definedName name="Ноябрь">[0]!Ноябрь</definedName>
    <definedName name="НП">[58]Исходные!$H$5</definedName>
    <definedName name="НСРФ">#REF!</definedName>
    <definedName name="НСРФ2">#REF!</definedName>
    <definedName name="ншш" hidden="1">{#N/A,#N/A,TRUE,"Лист1";#N/A,#N/A,TRUE,"Лист2";#N/A,#N/A,TRUE,"Лист3"}</definedName>
    <definedName name="_xlnm.Print_Area" localSheetId="0">'Финансирование ИПР'!$A$1:$Y$50</definedName>
    <definedName name="огпорпарсм">[0]!огпорпарсм</definedName>
    <definedName name="огтитимисмсмсва">[0]!огтитимисмсмсва</definedName>
    <definedName name="окт">#REF!</definedName>
    <definedName name="окт2">#REF!</definedName>
    <definedName name="ол">'[59]ИТ-бюджет'!$L$5:$L$99</definedName>
    <definedName name="олдолтрь">[0]!олдолтрь</definedName>
    <definedName name="олло">[0]!олло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[0]!олс</definedName>
    <definedName name="омимимсмис">[0]!омимимсмис</definedName>
    <definedName name="ооо">[0]!ооо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'[7]Производство электроэнергии'!$A$23</definedName>
    <definedName name="ОРГ">#REF!</definedName>
    <definedName name="ОРГАНИЗАЦИЯ">#REF!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[0]!оро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тпуск">[0]!отпуск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вп">'[60]ИТ-бюджет'!$L$5:$L$99</definedName>
    <definedName name="первый">#REF!</definedName>
    <definedName name="Период">#REF!</definedName>
    <definedName name="Периоды_18_2">'[23]18.2'!#REF!</definedName>
    <definedName name="пиримисмсмчсы">[0]!пиримисмсмчсы</definedName>
    <definedName name="план56">[0]!план56</definedName>
    <definedName name="пмисмсмсчсмч">[0]!пмисмсмсчсмч</definedName>
    <definedName name="ПМС">[0]!ПМС</definedName>
    <definedName name="ПМС1">[0]!ПМС1</definedName>
    <definedName name="ПН">[61]Исходные!$H$5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л_нас_нн">#REF!</definedName>
    <definedName name="полбезпот">'[55]т1.15(смета8а)'!#REF!</definedName>
    <definedName name="полпот">'[55]т1.15(смета8а)'!#REF!</definedName>
    <definedName name="порпол">'[62]ИТ-бюджет'!$L$5:$L$99</definedName>
    <definedName name="ПотериТЭ">[7]Лист!$A$400</definedName>
    <definedName name="пппп">[0]!пппп</definedName>
    <definedName name="пр">[0]!пр</definedName>
    <definedName name="праорарпвкав">[0]!праорарпвкав</definedName>
    <definedName name="прибыль3" hidden="1">{#N/A,#N/A,TRUE,"Лист1";#N/A,#N/A,TRUE,"Лист2";#N/A,#N/A,TRUE,"Лист3"}</definedName>
    <definedName name="Приход_расход">#REF!</definedName>
    <definedName name="про">[0]!про</definedName>
    <definedName name="Проект">#REF!</definedName>
    <definedName name="пропорпшгршг">[0]!пропорпшгршг</definedName>
    <definedName name="Прочие_электроэнергии">'[45]Производство электроэнергии'!$A$132</definedName>
    <definedName name="прош_год">#REF!</definedName>
    <definedName name="прпр">[0]!прпр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Э">[51]Справочники!$A$10:$A$12</definedName>
    <definedName name="рапмапыввя">[0]!рапмапыввя</definedName>
    <definedName name="РГК">[51]Справочники!$A$4:$A$4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[0]!ропор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'[41]ИТ-бюджет'!$L$5:$L$99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сср">[0]!рсср</definedName>
    <definedName name="с">[0]!с</definedName>
    <definedName name="с1">[0]!с1</definedName>
    <definedName name="СальдоПереток">'[7]Производство электроэнергии'!$A$38</definedName>
    <definedName name="сапвпавапвапвп">[0]!сапвпавапвапвп</definedName>
    <definedName name="сваеррта">[0]!сваеррта</definedName>
    <definedName name="свмпвппв">[0]!свмпвппв</definedName>
    <definedName name="себестоимость2">[0]!себестоимость2</definedName>
    <definedName name="семь">#REF!</definedName>
    <definedName name="сен">#REF!</definedName>
    <definedName name="сен2">#REF!</definedName>
    <definedName name="ск">[0]!ск</definedName>
    <definedName name="смсвм">[0]!смсвм</definedName>
    <definedName name="Собст">'[50]эл ст'!$360:$360</definedName>
    <definedName name="Собств">'[50]эл ст'!$369:$369</definedName>
    <definedName name="сокращение">[0]!сокращение</definedName>
    <definedName name="сомп">[0]!сомп</definedName>
    <definedName name="сомпас">[0]!сомпас</definedName>
    <definedName name="сс">[0]!сс</definedName>
    <definedName name="сссс">[0]!сссс</definedName>
    <definedName name="ссы">[0]!ссы</definedName>
    <definedName name="ссы2">[0]!ссы2</definedName>
    <definedName name="Статья">#REF!</definedName>
    <definedName name="Стр_Кот">[7]структура!$A$38</definedName>
    <definedName name="Стр_ПерТЭ">[7]структура!$A$48</definedName>
    <definedName name="Стр_ПерЭЭ">[7]структура!$A$16</definedName>
    <definedName name="Стр_ПрТЭ">[7]структура!$A$26</definedName>
    <definedName name="Стр_ПрЭЭ">[7]структура!$A$5</definedName>
    <definedName name="Стр_ТЭС">[7]структура!$A$32</definedName>
    <definedName name="Стр_Финансы">[7]структура!$A$84</definedName>
    <definedName name="Стр_Финансы2">[7]структура!$A$49</definedName>
    <definedName name="сумма_по_договору">#REF!</definedName>
    <definedName name="т_аб_пл_1">'[55]т1.15(смета8а)'!#REF!</definedName>
    <definedName name="т_сбыт_1">'[55]т1.15(смета8а)'!#REF!</definedName>
    <definedName name="т11всего_1">[7]Т11!$B$38</definedName>
    <definedName name="т11всего_2">[7]Т11!$B$69</definedName>
    <definedName name="т12п1_1">[34]Т12!$A$10</definedName>
    <definedName name="т12п1_2">[34]Т12!$A$22</definedName>
    <definedName name="т12п2_1">[34]Т12!$A$15</definedName>
    <definedName name="т12п2_2">[34]Т12!$A$27</definedName>
    <definedName name="т19.1п16">'[7]Т19.1'!$B$39</definedName>
    <definedName name="т1п15">[7]Т1!$B$36</definedName>
    <definedName name="т2п11">[7]Т2!$B$42</definedName>
    <definedName name="т2п12">[7]Т2!$B$47</definedName>
    <definedName name="т2п13">[7]Т2!$B$48</definedName>
    <definedName name="т3итого">[7]Т3!$B$31</definedName>
    <definedName name="т3п3">[34]Т3!#REF!</definedName>
    <definedName name="т6п5_1">[7]Т6!$B$12</definedName>
    <definedName name="т6п5_2">[7]Т6!$B$18</definedName>
    <definedName name="т7п4_1">[7]Т7!$B$20</definedName>
    <definedName name="т7п4_2">[7]Т7!$B$37</definedName>
    <definedName name="т7п5_1">[7]Т7!$B$22</definedName>
    <definedName name="т7п5_2">[7]Т7!$B$39</definedName>
    <definedName name="т7п6_1">[7]Т7!$B$25</definedName>
    <definedName name="т7п6_2">[7]Т7!$B$42</definedName>
    <definedName name="т8п1">[7]Т8!$B$8</definedName>
    <definedName name="таня">[0]!таня</definedName>
    <definedName name="текмес">#REF!</definedName>
    <definedName name="текмес2">#REF!</definedName>
    <definedName name="тепло">[0]!тепло</definedName>
    <definedName name="тп" hidden="1">{#N/A,#N/A,TRUE,"Лист1";#N/A,#N/A,TRUE,"Лист2";#N/A,#N/A,TRUE,"Лист3"}</definedName>
    <definedName name="ТПм">'[63]НВВ утв тарифы'!$H$17</definedName>
    <definedName name="третий">#REF!</definedName>
    <definedName name="ть">[0]!ть</definedName>
    <definedName name="ТЭП2" hidden="1">{#N/A,#N/A,TRUE,"Лист1";#N/A,#N/A,TRUE,"Лист2";#N/A,#N/A,TRUE,"Лист3"}</definedName>
    <definedName name="Тэс">'[64]расчет тарифов'!#REF!</definedName>
    <definedName name="у">[0]!у</definedName>
    <definedName name="у1">[0]!у1</definedName>
    <definedName name="уа">'[65]ИТ-бюджет'!$L$5:$L$99</definedName>
    <definedName name="уакувпа">'[66]ИТ-бюджет'!$L$5:$L$99</definedName>
    <definedName name="уваупа">'[67]ИТ-бюджет'!$L$5:$L$99</definedName>
    <definedName name="увп">'[68]ИТ-бюджет'!$L$5:$L$98</definedName>
    <definedName name="УГОЛЬ">[51]Справочники!$A$19:$A$21</definedName>
    <definedName name="уепа">#REF!</definedName>
    <definedName name="уепау">#REF!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'[69]ИТ-бюджет'!$L$5:$L$99</definedName>
    <definedName name="упавп">'[62]ИТ-бюджет'!$L$5:$L$99</definedName>
    <definedName name="упакуп">#REF!</definedName>
    <definedName name="уу">[0]!уу</definedName>
    <definedName name="УФ">[0]!УФ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[0]!уыукпе</definedName>
    <definedName name="ф2">'[70]план 2000'!$G$643</definedName>
    <definedName name="фам">[0]!фам</definedName>
    <definedName name="фев">#REF!</definedName>
    <definedName name="фев2">#REF!</definedName>
    <definedName name="Филиал">#REF!</definedName>
    <definedName name="фо">[71]Лист1!#REF!</definedName>
    <definedName name="Форма">[0]!Форма</definedName>
    <definedName name="фф">[0]!фф</definedName>
    <definedName name="фыаспит">[0]!фыаспит</definedName>
    <definedName name="хэзббббшоолп">[0]!хэзббббшоолп</definedName>
    <definedName name="ц">[0]!ц</definedName>
    <definedName name="ц1">[0]!ц1</definedName>
    <definedName name="цу">[0]!цу</definedName>
    <definedName name="цуа">[0]!цуа</definedName>
    <definedName name="цупакувп">'[72]ИТ-бюджет'!$L$5:$L$98</definedName>
    <definedName name="чавапвапвавав">[0]!чавапвапвавав</definedName>
    <definedName name="черновик">[0]!черновик</definedName>
    <definedName name="четвертый">#REF!</definedName>
    <definedName name="Ш_СК">[7]Ш_Передача_ЭЭ!$A$79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шшшо">[0]!шшшшшо</definedName>
    <definedName name="шщщолоорпап">[0]!шщщолоорпап</definedName>
    <definedName name="щ">[0]!щ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аппр">[0]!ыаппр</definedName>
    <definedName name="ыапр" hidden="1">{#N/A,#N/A,TRUE,"Лист1";#N/A,#N/A,TRUE,"Лист2";#N/A,#N/A,TRUE,"Лист3"}</definedName>
    <definedName name="ыаупп">[0]!ыаупп</definedName>
    <definedName name="ыаыыа">[0]!ыаыыа</definedName>
    <definedName name="ыв">[0]!ыв</definedName>
    <definedName name="ывпкывк">[0]!ывпкывк</definedName>
    <definedName name="ывпмьпь">[0]!ывпмьпь</definedName>
    <definedName name="ывявапро">[0]!ывявапро</definedName>
    <definedName name="ымпы">[0]!ымпы</definedName>
    <definedName name="ыпр">[0]!ыпр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[0]!ыфса</definedName>
    <definedName name="ыыыы">[0]!ыыыы</definedName>
    <definedName name="ЬЬ">'[73]ИТОГИ  по Н,Р,Э,Q'!$2:$4</definedName>
    <definedName name="ЬЬЬ">'[74]ИТОГИ  по Н,Р,Э,Q'!$2:$4</definedName>
    <definedName name="ю">[0]!ю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ююююю">[0]!ююююююю</definedName>
    <definedName name="я">[0]!я</definedName>
    <definedName name="янв">#REF!</definedName>
    <definedName name="янв2">#REF!</definedName>
    <definedName name="яя">[0]!яя</definedName>
    <definedName name="яяя">[0]!яяя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1" l="1"/>
  <c r="S51" i="1"/>
  <c r="P48" i="1"/>
  <c r="L48" i="1"/>
  <c r="H48" i="1"/>
  <c r="S47" i="1"/>
  <c r="R47" i="1"/>
  <c r="T47" i="1" s="1"/>
  <c r="O47" i="1"/>
  <c r="K47" i="1"/>
  <c r="L61" i="1" s="1"/>
  <c r="S45" i="1"/>
  <c r="O45" i="1"/>
  <c r="R45" i="1" s="1"/>
  <c r="T45" i="1" s="1"/>
  <c r="K45" i="1"/>
  <c r="G45" i="1"/>
  <c r="S41" i="1"/>
  <c r="R41" i="1"/>
  <c r="G41" i="1"/>
  <c r="S40" i="1"/>
  <c r="G40" i="1"/>
  <c r="R40" i="1" s="1"/>
  <c r="T40" i="1" s="1"/>
  <c r="R37" i="1"/>
  <c r="R35" i="1"/>
  <c r="T33" i="1"/>
  <c r="R33" i="1"/>
  <c r="O33" i="1"/>
  <c r="R31" i="1"/>
  <c r="S29" i="1"/>
  <c r="O29" i="1"/>
  <c r="L29" i="1"/>
  <c r="K29" i="1"/>
  <c r="L59" i="1" s="1"/>
  <c r="G29" i="1"/>
  <c r="R29" i="1" s="1"/>
  <c r="T29" i="1" s="1"/>
  <c r="R27" i="1"/>
  <c r="O26" i="1"/>
  <c r="G26" i="1"/>
  <c r="R26" i="1" s="1"/>
  <c r="T26" i="1" s="1"/>
  <c r="R24" i="1"/>
  <c r="O24" i="1"/>
  <c r="O23" i="1"/>
  <c r="G23" i="1"/>
  <c r="R23" i="1" s="1"/>
  <c r="T23" i="1" s="1"/>
  <c r="R21" i="1"/>
  <c r="O21" i="1"/>
  <c r="K20" i="1"/>
  <c r="L58" i="1" s="1"/>
  <c r="G20" i="1"/>
  <c r="R20" i="1" s="1"/>
  <c r="T20" i="1" s="1"/>
  <c r="R18" i="1"/>
  <c r="S16" i="1"/>
  <c r="O16" i="1"/>
  <c r="G16" i="1"/>
  <c r="R16" i="1" s="1"/>
  <c r="T16" i="1" s="1"/>
  <c r="R14" i="1"/>
  <c r="O14" i="1"/>
  <c r="T13" i="1"/>
  <c r="U13" i="1" s="1"/>
  <c r="R12" i="1"/>
  <c r="O12" i="1"/>
  <c r="O10" i="1"/>
  <c r="O48" i="1" s="1"/>
  <c r="O49" i="1" s="1"/>
  <c r="S7" i="1"/>
  <c r="O7" i="1"/>
  <c r="L7" i="1"/>
  <c r="K7" i="1"/>
  <c r="R7" i="1" s="1"/>
  <c r="S4" i="1"/>
  <c r="S48" i="1" s="1"/>
  <c r="S55" i="1" s="1"/>
  <c r="S56" i="1" s="1"/>
  <c r="L4" i="1"/>
  <c r="K4" i="1"/>
  <c r="L56" i="1" s="1"/>
  <c r="G4" i="1"/>
  <c r="R4" i="1" s="1"/>
  <c r="L3" i="1"/>
  <c r="P3" i="1" s="1"/>
  <c r="S3" i="1" s="1"/>
  <c r="U16" i="1" l="1"/>
  <c r="V16" i="1" s="1"/>
  <c r="U45" i="1"/>
  <c r="V45" i="1" s="1"/>
  <c r="U47" i="1"/>
  <c r="V47" i="1"/>
  <c r="V20" i="1"/>
  <c r="U20" i="1"/>
  <c r="U23" i="1"/>
  <c r="V23" i="1"/>
  <c r="U26" i="1"/>
  <c r="U49" i="1" s="1"/>
  <c r="T49" i="1"/>
  <c r="R48" i="1"/>
  <c r="R49" i="1" s="1"/>
  <c r="S52" i="1" s="1"/>
  <c r="S53" i="1" s="1"/>
  <c r="T5" i="1"/>
  <c r="U40" i="1"/>
  <c r="V40" i="1" s="1"/>
  <c r="L60" i="1"/>
  <c r="P62" i="1" s="1"/>
  <c r="U29" i="1"/>
  <c r="V29" i="1"/>
  <c r="V33" i="1"/>
  <c r="L57" i="1"/>
  <c r="U33" i="1"/>
  <c r="G48" i="1"/>
  <c r="G49" i="1" s="1"/>
  <c r="V13" i="1"/>
  <c r="R10" i="1"/>
  <c r="T8" i="1" s="1"/>
  <c r="K48" i="1"/>
  <c r="K49" i="1" s="1"/>
  <c r="U8" i="1" l="1"/>
  <c r="V8" i="1" s="1"/>
  <c r="V50" i="1" s="1"/>
  <c r="L63" i="1"/>
  <c r="V5" i="1"/>
  <c r="U5" i="1"/>
  <c r="T48" i="1"/>
  <c r="T53" i="1" s="1"/>
  <c r="U50" i="1"/>
  <c r="V26" i="1"/>
  <c r="V49" i="1" s="1"/>
  <c r="T50" i="1"/>
  <c r="V48" i="1" l="1"/>
  <c r="U48" i="1"/>
</calcChain>
</file>

<file path=xl/sharedStrings.xml><?xml version="1.0" encoding="utf-8"?>
<sst xmlns="http://schemas.openxmlformats.org/spreadsheetml/2006/main" count="162" uniqueCount="117">
  <si>
    <t>Объем финансирования инвестиционной программы АО "Синтез Групп"  
за 9 месяцев 2019 года</t>
  </si>
  <si>
    <t>№</t>
  </si>
  <si>
    <t>Проекты ИО</t>
  </si>
  <si>
    <t>Идентификатор инвестиционного проекта</t>
  </si>
  <si>
    <t>Договор подряда</t>
  </si>
  <si>
    <t>Наименование подрядчика</t>
  </si>
  <si>
    <t>Платежи по договору подряда за 1 кв 2019 года</t>
  </si>
  <si>
    <t>Платежи по договору подряда за 2 кв 2019 года</t>
  </si>
  <si>
    <t>Платежи по договору подряда за 3 кв 2019 года</t>
  </si>
  <si>
    <t>Общий объем финансирования за 9 месяцев 2019 года</t>
  </si>
  <si>
    <t>платежное 
поручение</t>
  </si>
  <si>
    <r>
      <t xml:space="preserve">Сумма платежей, </t>
    </r>
    <r>
      <rPr>
        <sz val="12"/>
        <color theme="1"/>
        <rFont val="Times New Roman"/>
        <family val="1"/>
        <charset val="204"/>
      </rPr>
      <t>руб. с НДС</t>
    </r>
  </si>
  <si>
    <t>Счет 08.03 (Зарплата)</t>
  </si>
  <si>
    <t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t>
  </si>
  <si>
    <t>E_ПТП_РЖД</t>
  </si>
  <si>
    <t>1) ООО "Турбомаш" 
2) ООО "СитиЭнерго"</t>
  </si>
  <si>
    <t>1) Договор подряда
 № 1-01 П от 01.12.2011           2) Договор подряда
 № 06/18-П от 28.12.2018</t>
  </si>
  <si>
    <t>№48 от 24.01.2019
№3 от 01.02.2019
№12 от 26.02.2019</t>
  </si>
  <si>
    <t>№288 от 09.04.2019</t>
  </si>
  <si>
    <t>-</t>
  </si>
  <si>
    <t>покупка и монтаж систем ВОЛС, АСКУЭ, Телемеханика - СП 20 кВ встроен. (16 ячеек SM6, 2 ТСН) (ул. Н.Басманная, д.4/6, д.2/1, ул. Садовая-Черногрязская, д.3а)</t>
  </si>
  <si>
    <t>E_ВАТ_
"РЖД2"</t>
  </si>
  <si>
    <t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t>
  </si>
  <si>
    <t>G_ПТП_ТПУ "Рязанская"</t>
  </si>
  <si>
    <t>Договор подряда 
№ 03/16-П от 30.12.2016</t>
  </si>
  <si>
    <t>ООО "СитиЭнерго"</t>
  </si>
  <si>
    <t>№ 505 от 20.06.2019          
№ 502 от 20.06.2019</t>
  </si>
  <si>
    <t>№556 от 02.07.2019  
№5 от 24.07.2019      
№8 от 26.07.2019</t>
  </si>
  <si>
    <t>покупка и монтаж систем ВОЛС, АСКУЭ, Телемеханика - распредсеть для целей присоединения ТПУ "Рязанская"</t>
  </si>
  <si>
    <t>G_ВАТ_ТПУ "Рязанская"</t>
  </si>
  <si>
    <t>строительство кабельной линии 20 кВ направлением от ПС "Горьковская" до РП 20 кВ "ТПУ Рязанская" (КЛ 20 кВ L=6.0 км)</t>
  </si>
  <si>
    <t>G_КЛ20_
Горьковская-Рязанская</t>
  </si>
  <si>
    <t>Агенсткий договор</t>
  </si>
  <si>
    <t>Агентский договор 
№ 03/19-У от 13.03.2019</t>
  </si>
  <si>
    <t>ООО "ИК СитиЭнерго"</t>
  </si>
  <si>
    <t>№81 от 14.08.2019 
№82 от 14.08.2019</t>
  </si>
  <si>
    <t>Строительство распределительной сети 10/0.4 кВ для присоединения Административного здания (ул. 2-я Измайловского зверинца, вл. 3а)</t>
  </si>
  <si>
    <t>H_ПТП_Звер</t>
  </si>
  <si>
    <t>Договор подряда 
№ 01/17-П от 15.05.2017</t>
  </si>
  <si>
    <t>ООО "ТРИЭМ"</t>
  </si>
  <si>
    <t>№17 от 05.09.2019</t>
  </si>
  <si>
    <t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t>
  </si>
  <si>
    <t>H_ВАТ_
Измзвер</t>
  </si>
  <si>
    <t>Агентский договор 
№ 13/18-У от 21.12.2018</t>
  </si>
  <si>
    <t>№18 от 05.09.2019</t>
  </si>
  <si>
    <t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t>
  </si>
  <si>
    <t>I_ПТП_Курсквокз</t>
  </si>
  <si>
    <t>Договор подряда 
№ 02/18-П от 30.03.2018</t>
  </si>
  <si>
    <t>№214 от 15.03.2019 №255 от 26.03.2019</t>
  </si>
  <si>
    <t>№4 от 23.07.2019  
№11 от 26.07.2019  
№12 от 30.07.2019 
№13 от 01.08.2019  
№19 от 05.09.2019  
№44 от 27.09.2019</t>
  </si>
  <si>
    <t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t>
  </si>
  <si>
    <t>I_ВАТ_Курсквокз</t>
  </si>
  <si>
    <t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t>
  </si>
  <si>
    <t>I_ПТП_Вешняки</t>
  </si>
  <si>
    <t>Договор подряда 
№ 01/18-П от 27.03.2018</t>
  </si>
  <si>
    <t>ООО "СтройГарант"</t>
  </si>
  <si>
    <t>№1 от 31.01.2019 
№2 от 31.01.2019</t>
  </si>
  <si>
    <t>№432 от 03.06.2019 
№48 от  07.06.2019 
№57 от 11.06.2019 
№501 от 20.06.2019</t>
  </si>
  <si>
    <t>Агентский договор 
№ 347/18 от 27.08.2018</t>
  </si>
  <si>
    <t>№693 от 14.08.2019  №694 от 14.08.2019</t>
  </si>
  <si>
    <t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t>
  </si>
  <si>
    <t>I_ПТП_Карачарово</t>
  </si>
  <si>
    <t xml:space="preserve">Договор подряда 
№ 03/18-П от 28.05.2018 </t>
  </si>
  <si>
    <t>№8 от 05.02.2019</t>
  </si>
  <si>
    <t>№10 от 26.07.2019</t>
  </si>
  <si>
    <t>Агентский договор 
№ 12/18-У от 20.12.2018</t>
  </si>
  <si>
    <t>№83 от 14.08.2019 
№84 от 14.08.2019</t>
  </si>
  <si>
    <t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t>
  </si>
  <si>
    <t>I_ПТП_Ленинградская</t>
  </si>
  <si>
    <t>Договор подряда 
№ 04/18-П от 25.06.2018</t>
  </si>
  <si>
    <t>ООО "Гарантэнерго"</t>
  </si>
  <si>
    <t>№10 от 13.02.2019 №182 от 07.03.2019</t>
  </si>
  <si>
    <t>№59 от 13.06.2019</t>
  </si>
  <si>
    <t>Агентский договор
 № 11/18-У от 20.12.2018</t>
  </si>
  <si>
    <t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t>
  </si>
  <si>
    <t>J_ПТП_Офкомп</t>
  </si>
  <si>
    <t>Договор подряда 
№ 05/18-П от 16.10.2018</t>
  </si>
  <si>
    <t>№11 от 13.02.2019 №105 от 19.02.2019 №23 от 04.03.2019</t>
  </si>
  <si>
    <t>№290 от 10.04.2019</t>
  </si>
  <si>
    <t>№6 от 24.07.2019 
№9 от 26.07.2019</t>
  </si>
  <si>
    <t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t>
  </si>
  <si>
    <t>J_АТВ_Офком</t>
  </si>
  <si>
    <t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t>
  </si>
  <si>
    <t>J_ПТП_Угрешская</t>
  </si>
  <si>
    <t>Договор подряда 
№ 02/19-П от 01.07.2019</t>
  </si>
  <si>
    <t>ООО "Гарантэнерго</t>
  </si>
  <si>
    <t>№70 от 02.07.2019 
№2 от 15.07.2019 
№712 от 20.08.2019 
№16 от 29.08.2019 
№43 от 27.09.2019</t>
  </si>
  <si>
    <t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t>
  </si>
  <si>
    <t>J_АТВ_Угрешская</t>
  </si>
  <si>
    <t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t>
  </si>
  <si>
    <t>J_КЛ20_РП77001-РП70077</t>
  </si>
  <si>
    <t>конкурсные работы</t>
  </si>
  <si>
    <t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t>
  </si>
  <si>
    <t>I_КЛ20_РП77001-РП70077</t>
  </si>
  <si>
    <t>Приобретение автотранспортного средства Hyundai H-1</t>
  </si>
  <si>
    <t>I_ЛА</t>
  </si>
  <si>
    <t>Договор №LS-775542/2018 от 06.06.2018</t>
  </si>
  <si>
    <t>ООО "МЭЙДЖОР ЛИЗИНГ"</t>
  </si>
  <si>
    <t>№941 от 25.12.2018 №3 от 11.01.2019  №98 от 12.02.2019 №142 от 27.02.2019</t>
  </si>
  <si>
    <t>Договор купли-продажи № 775542 КП от 26.02.2019</t>
  </si>
  <si>
    <t xml:space="preserve">№141 от 27.02.2019 </t>
  </si>
  <si>
    <t>покупка и установка охранных систем на объектах распределительной сети АО "Синтез Групп"</t>
  </si>
  <si>
    <t>I_ОХР_РС1</t>
  </si>
  <si>
    <t>Договор подряда 
№ 09/19-П  от 05.10.2019</t>
  </si>
  <si>
    <t>ООО "ИТ Компания Д-Системс"</t>
  </si>
  <si>
    <t>Приобретение автотранспортного средства Renault Duster</t>
  </si>
  <si>
    <t>I_ЛА1</t>
  </si>
  <si>
    <t>Договор купли-продажи № 160-301-1-794 от 14.03.2019</t>
  </si>
  <si>
    <t>ООО "АВТОМИР ПРЕМЬЕР"</t>
  </si>
  <si>
    <t>№200 от 14.03.2019</t>
  </si>
  <si>
    <t>I_ЛА2</t>
  </si>
  <si>
    <t>Договор № 8255 от 24.06.2019</t>
  </si>
  <si>
    <t>ООО "Мэйджор Авто Центр"</t>
  </si>
  <si>
    <t>№533 от 28.06.2019</t>
  </si>
  <si>
    <t>ВСЕГО по 1 кв 2019</t>
  </si>
  <si>
    <t>ВСЕГО по 2 кв 2019</t>
  </si>
  <si>
    <t>ВСЕГО по 3 кв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</si>
</sst>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6" fillId="5" borderId="0" xfId="0" applyNumberFormat="1" applyFont="1" applyFill="1" applyBorder="1" applyAlignment="1">
      <alignment horizontal="center" vertical="center" wrapText="1"/>
    </xf>
    <xf numFmtId="4" fontId="5" fillId="5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6" fillId="5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4" fontId="5" fillId="6" borderId="0" xfId="0" applyNumberFormat="1" applyFont="1" applyFill="1" applyBorder="1" applyAlignment="1">
      <alignment horizontal="center" vertical="center" wrapText="1"/>
    </xf>
    <xf numFmtId="4" fontId="6" fillId="6" borderId="0" xfId="0" applyNumberFormat="1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4" fontId="6" fillId="6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4" fontId="6" fillId="7" borderId="0" xfId="0" applyNumberFormat="1" applyFont="1" applyFill="1" applyBorder="1" applyAlignment="1">
      <alignment horizontal="center" vertical="center" wrapText="1"/>
    </xf>
    <xf numFmtId="4" fontId="5" fillId="7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2" fillId="8" borderId="0" xfId="0" applyFont="1" applyFill="1" applyBorder="1" applyAlignment="1">
      <alignment horizontal="center" vertical="center" wrapText="1"/>
    </xf>
    <xf numFmtId="4" fontId="6" fillId="8" borderId="0" xfId="0" applyNumberFormat="1" applyFont="1" applyFill="1" applyBorder="1" applyAlignment="1">
      <alignment horizontal="center" vertical="center" wrapText="1"/>
    </xf>
    <xf numFmtId="4" fontId="5" fillId="8" borderId="0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left" vertical="center" wrapText="1"/>
    </xf>
    <xf numFmtId="4" fontId="8" fillId="9" borderId="0" xfId="1" applyNumberFormat="1" applyFont="1" applyFill="1" applyBorder="1" applyAlignment="1">
      <alignment horizontal="center" vertical="center" wrapText="1"/>
    </xf>
    <xf numFmtId="4" fontId="6" fillId="9" borderId="0" xfId="0" applyNumberFormat="1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4" fontId="5" fillId="10" borderId="0" xfId="0" applyNumberFormat="1" applyFont="1" applyFill="1" applyBorder="1" applyAlignment="1">
      <alignment horizontal="center" vertical="center" wrapText="1"/>
    </xf>
    <xf numFmtId="4" fontId="6" fillId="10" borderId="0" xfId="0" applyNumberFormat="1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3" fillId="11" borderId="0" xfId="0" applyFont="1" applyFill="1" applyBorder="1" applyAlignment="1">
      <alignment horizontal="right" vertical="center" wrapText="1"/>
    </xf>
    <xf numFmtId="0" fontId="9" fillId="11" borderId="0" xfId="0" applyFont="1" applyFill="1" applyBorder="1" applyAlignment="1">
      <alignment horizontal="right" vertical="center" wrapText="1"/>
    </xf>
    <xf numFmtId="4" fontId="9" fillId="11" borderId="0" xfId="0" applyNumberFormat="1" applyFont="1" applyFill="1" applyBorder="1" applyAlignment="1">
      <alignment horizontal="right" vertical="center" wrapText="1"/>
    </xf>
    <xf numFmtId="4" fontId="3" fillId="11" borderId="0" xfId="0" applyNumberFormat="1" applyFont="1" applyFill="1" applyBorder="1" applyAlignment="1">
      <alignment horizontal="right" vertical="center" wrapText="1"/>
    </xf>
    <xf numFmtId="0" fontId="3" fillId="11" borderId="0" xfId="0" applyFont="1" applyFill="1" applyBorder="1" applyAlignment="1">
      <alignment horizontal="right" vertical="center" wrapText="1"/>
    </xf>
    <xf numFmtId="4" fontId="9" fillId="11" borderId="0" xfId="0" applyNumberFormat="1" applyFont="1" applyFill="1" applyBorder="1" applyAlignment="1">
      <alignment horizontal="right" vertical="center" wrapText="1"/>
    </xf>
    <xf numFmtId="4" fontId="10" fillId="11" borderId="0" xfId="0" applyNumberFormat="1" applyFont="1" applyFill="1" applyBorder="1" applyAlignment="1">
      <alignment horizontal="right" vertical="center" wrapText="1"/>
    </xf>
    <xf numFmtId="0" fontId="10" fillId="11" borderId="0" xfId="0" applyFont="1" applyFill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4" fontId="2" fillId="12" borderId="0" xfId="0" applyNumberFormat="1" applyFont="1" applyFill="1" applyBorder="1" applyAlignment="1">
      <alignment horizontal="center" vertical="center" wrapText="1"/>
    </xf>
    <xf numFmtId="4" fontId="3" fillId="12" borderId="0" xfId="0" applyNumberFormat="1" applyFont="1" applyFill="1" applyBorder="1" applyAlignment="1">
      <alignment horizontal="center" vertical="center" wrapText="1"/>
    </xf>
    <xf numFmtId="4" fontId="3" fillId="12" borderId="0" xfId="0" applyNumberFormat="1" applyFont="1" applyFill="1" applyBorder="1" applyAlignment="1">
      <alignment horizontal="center" vertical="center" wrapText="1"/>
    </xf>
    <xf numFmtId="0" fontId="3" fillId="11" borderId="0" xfId="0" applyFont="1" applyFill="1" applyBorder="1" applyAlignment="1">
      <alignment horizontal="center" vertical="center" wrapText="1"/>
    </xf>
    <xf numFmtId="4" fontId="3" fillId="11" borderId="0" xfId="0" applyNumberFormat="1" applyFont="1" applyFill="1" applyBorder="1" applyAlignment="1">
      <alignment horizontal="center" vertical="center" wrapText="1"/>
    </xf>
    <xf numFmtId="0" fontId="3" fillId="11" borderId="0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&#1089;&#1080;&#1085;&#1090;&#1077;&#1079;_&#1075;&#1088;&#1091;&#1087;&#1087;\1.&#1048;&#1085;&#1074;&#1077;&#1089;&#1090;&#1080;&#1094;&#1080;&#1080;\3%20&#1082;&#1074;%202019\&#1054;&#1090;&#1095;&#1077;&#1090;%20&#1087;&#1086;%20&#1055;&#1088;&#1080;&#1082;&#1072;&#1079;&#1091;%20&#8470;%20465-&#1058;&#1044;\3.&#1054;&#1073;&#1098;&#1077;&#1084;%20&#1092;&#1080;&#1085;&#1072;&#1085;&#1089;&#1080;&#1088;&#1086;&#1074;&#1072;&#1085;&#1080;&#1080;&#1103;%20&#1079;&#1072;%209%20&#1084;&#1077;&#1089;_2019\&#1054;&#1073;&#1098;&#1077;&#1084;%20&#1092;&#1080;&#1085;&#1072;&#1085;&#1089;&#1080;&#1088;&#1086;&#1074;&#1072;&#1085;&#1080;&#1103;%20&#1048;&#1055;&#1056;%209%20&#1084;&#1077;&#1089;.%202019%20&#1075;&#1086;&#1076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Documents%20and%20Settings\Khazov_IN\Local%20Settings\Temporary%20Internet%20Files\OLK2\&#1052;&#1086;&#1076;&#1077;&#1083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Documents%20and%20Settings\ChernovaNYu\Local%20Settings\Temporary%20Internet%20Files\Content.IE5\3TZ55I6O\TEPLO.PREDEL.2010_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Public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Documents%20and%20Settings\ChernovaNYu\Local%20Settings\Temporary%20Internet%20Files\Content.IE5\3TZ55I6O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TSET.NET.20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TSET.NET.2009.ORG%20-%20&#1041;&#1077;&#1083;&#1075;&#1086;&#1088;&#1086;&#1076;&#1101;&#1085;&#1077;&#1088;&#1075;&#108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Documents%20and%20Settings\ChernovaNYu\Local%20Settings\Temporary%20Internet%20Files\Content.IE5\3TZ55I6O\&#1057;&#1090;&#1072;&#1085;&#1094;&#1080;&#1080;%202009\&#1040;&#1083;&#1090;&#1072;&#1081;-&#1050;&#1086;&#1082;&#1089;_09_&#1060;&#1057;&#105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B-PL\NBPL\_FE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&#1040;&#1076;&#1084;&#1080;&#1085;&#1080;&#1089;&#1090;&#1088;&#1072;&#1090;&#1086;&#1088;\&#1056;&#1072;&#1073;&#1086;&#1095;&#1080;&#1081;%20&#1089;&#1090;&#1086;&#1083;\&#1058;&#1077;&#1082;&#1091;&#1095;&#1082;&#1072;\&#1057;&#1077;&#1090;&#1080;\&#1087;&#1080;&#1089;&#1100;&#1084;&#1086;%20&#1082;%20&#1088;&#1072;&#1089;&#1089;&#1099;&#1083;&#1082;&#1077;%2029&#1075;&#1086;\&#1064;&#1040;&#1073;&#1083;&#1086;&#1085;&#1099;%20&#1087;&#1077;&#1088;&#1077;&#1076;&#1072;&#1095;&#1072;%202009\Stream\&#1057;&#1045;&#1058;&#1048;%202009\&#1042;5\OREP.INV.NE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oks\&#1056;&#1072;&#1073;&#1086;&#1095;&#1080;&#1081;%20&#1089;&#1090;&#1086;&#1083;\&#1051;&#1080;&#1076;&#1072;-&#1090;&#1072;&#1088;&#1080;&#1092;\&#1090;&#1072;&#1088;&#1080;&#1092;%202008%20-418,602%20&#1087;&#1086;%20&#1101;.&#1101;&#1085;&#1077;&#1088;&#1075;&#1080;&#1080;%20-&#1056;&#1057;&#105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Public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&#1057;&#1074;&#1077;&#1090;&#1083;&#1072;&#1085;&#1072;\&#1086;&#1090;&#1095;&#1077;&#1090;&#1099;%20&#1048;&#1053;&#1069;&#1048;\&#1088;&#1072;&#1089;&#1089;&#1099;&#1083;&#1082;&#1072;\&#1088;&#1072;&#1089;&#1089;&#1099;&#1083;&#1082;&#1072;%20&#1048;&#1053;&#1069;&#1048;\&#1057;&#1077;&#1074;&#1077;&#1088;&#1086;-&#1047;&#1072;&#1087;&#1072;&#1076;\For%20Bezik%20&#1057;&#1090;&#1088;&#1072;&#1090;&#1077;&#1075;-1130-&#1080;&#1102;&#1083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KH2VWXUR\Model_RAB_MRSK_svo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050809_110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Public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Documents%20and%20Settings\ChernovaNYu\Local%20Settings\Temporary%20Internet%20Files\Content.IE5\3TZ55I6O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Public\Documents%20and%20Settings\Klepikov_YG\&#1052;&#1086;&#1080;%20&#1076;&#1086;&#1082;&#1091;&#1084;&#1077;&#1085;&#1090;&#1099;\Downloads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2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COMMON\JDANOVA\&#1060;&#1054;\&#1050;&#1085;&#1080;&#1075;&#1072;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310709_102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123\&#1088;&#1072;&#1073;&#1086;&#1095;&#1072;&#1103;%20&#1087;&#1072;&#1087;&#1082;&#1072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 ИПР"/>
      <sheetName val="Пункт №1"/>
      <sheetName val="Пункт №2"/>
      <sheetName val="Пункт №3"/>
      <sheetName val="Пункт №4"/>
      <sheetName val="Пункт №5"/>
      <sheetName val="Пункт №6"/>
      <sheetName val="Пункт №7"/>
      <sheetName val="Пункт №8"/>
      <sheetName val="Пункт №9"/>
      <sheetName val="Пункт №11"/>
      <sheetName val="Пункт №13"/>
      <sheetName val="Пункт №14"/>
      <sheetName val="08.03_9 мес_2019"/>
      <sheetName val="пп"/>
      <sheetName val="пп агентский договор"/>
      <sheetName val="агентский "/>
    </sheetNames>
    <sheetDataSet>
      <sheetData sheetId="0"/>
      <sheetData sheetId="1">
        <row r="40">
          <cell r="D40">
            <v>17748000</v>
          </cell>
        </row>
        <row r="46">
          <cell r="D46">
            <v>252000</v>
          </cell>
        </row>
      </sheetData>
      <sheetData sheetId="2">
        <row r="19">
          <cell r="D19">
            <v>13500000</v>
          </cell>
        </row>
        <row r="55">
          <cell r="D55">
            <v>10922906.1</v>
          </cell>
        </row>
      </sheetData>
      <sheetData sheetId="3">
        <row r="17">
          <cell r="D17">
            <v>6490884.4800000004</v>
          </cell>
        </row>
      </sheetData>
      <sheetData sheetId="4">
        <row r="17">
          <cell r="D17">
            <v>7799305.4900000002</v>
          </cell>
        </row>
        <row r="21">
          <cell r="D21">
            <v>38600000</v>
          </cell>
        </row>
      </sheetData>
      <sheetData sheetId="5">
        <row r="17">
          <cell r="D17">
            <v>12000000</v>
          </cell>
        </row>
        <row r="21">
          <cell r="D21">
            <v>56218557.950000003</v>
          </cell>
        </row>
      </sheetData>
      <sheetData sheetId="6">
        <row r="17">
          <cell r="D17">
            <v>3577817.62</v>
          </cell>
        </row>
        <row r="21">
          <cell r="D21">
            <v>1140694.3999999999</v>
          </cell>
        </row>
      </sheetData>
      <sheetData sheetId="7">
        <row r="17">
          <cell r="D17">
            <v>4030184.63</v>
          </cell>
        </row>
        <row r="21">
          <cell r="D21">
            <v>4000000</v>
          </cell>
        </row>
      </sheetData>
      <sheetData sheetId="8">
        <row r="17">
          <cell r="D17">
            <v>7188332.2300000004</v>
          </cell>
        </row>
        <row r="23">
          <cell r="D23">
            <v>200000</v>
          </cell>
        </row>
        <row r="44">
          <cell r="D44">
            <v>4243284.7</v>
          </cell>
        </row>
      </sheetData>
      <sheetData sheetId="9">
        <row r="17">
          <cell r="D17">
            <v>84280000</v>
          </cell>
        </row>
      </sheetData>
      <sheetData sheetId="10">
        <row r="8">
          <cell r="J8">
            <v>836.49</v>
          </cell>
        </row>
        <row r="9">
          <cell r="J9">
            <v>50189.13</v>
          </cell>
        </row>
        <row r="10">
          <cell r="J10">
            <v>1263.0899999999999</v>
          </cell>
        </row>
        <row r="13">
          <cell r="J13">
            <v>49352.639999999999</v>
          </cell>
        </row>
        <row r="15">
          <cell r="J15">
            <v>1747752.43</v>
          </cell>
        </row>
      </sheetData>
      <sheetData sheetId="11">
        <row r="8">
          <cell r="J8">
            <v>1045000</v>
          </cell>
        </row>
      </sheetData>
      <sheetData sheetId="12">
        <row r="4">
          <cell r="J4">
            <v>1142990</v>
          </cell>
        </row>
      </sheetData>
      <sheetData sheetId="13">
        <row r="12">
          <cell r="E12">
            <v>461075.63</v>
          </cell>
        </row>
        <row r="17">
          <cell r="E17">
            <v>230853.15</v>
          </cell>
        </row>
        <row r="18">
          <cell r="E18">
            <v>3506288.67</v>
          </cell>
        </row>
      </sheetData>
      <sheetData sheetId="14"/>
      <sheetData sheetId="15"/>
      <sheetData sheetId="16">
        <row r="4447">
          <cell r="D4447">
            <v>270600</v>
          </cell>
        </row>
        <row r="4459">
          <cell r="D4459">
            <v>350847.45</v>
          </cell>
        </row>
        <row r="4471">
          <cell r="D4471">
            <v>1000</v>
          </cell>
        </row>
        <row r="4478">
          <cell r="D4478">
            <v>1000</v>
          </cell>
        </row>
        <row r="4746">
          <cell r="D4746">
            <v>750000</v>
          </cell>
        </row>
        <row r="4753">
          <cell r="D4753">
            <v>22000</v>
          </cell>
        </row>
        <row r="4921">
          <cell r="D4921">
            <v>270000</v>
          </cell>
        </row>
        <row r="4928">
          <cell r="D4928">
            <v>1000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Integrali e proporzionali"/>
      <sheetName val="Tarif_300_6_2004 для фэк скорр"/>
      <sheetName val="Base"/>
      <sheetName val="1. Subsidiary"/>
      <sheetName val="УФ-61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Вводные данные систем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ЭСО"/>
      <sheetName val="сбыт"/>
      <sheetName val="Ген. не уч. ОРЭМ"/>
      <sheetName val="сети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</row>
      </sheetData>
      <sheetData sheetId="5" refreshError="1">
        <row r="11">
          <cell r="E11">
            <v>0</v>
          </cell>
          <cell r="K11" t="e">
            <v>#NAME?</v>
          </cell>
          <cell r="M11" t="e">
            <v>#NAME?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L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</row>
      </sheetData>
      <sheetData sheetId="7" refreshError="1"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E11">
            <v>0</v>
          </cell>
          <cell r="F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E15">
            <v>0</v>
          </cell>
          <cell r="F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L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F29">
            <v>0</v>
          </cell>
        </row>
        <row r="30">
          <cell r="F30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</sheetData>
      <sheetData sheetId="9" refreshError="1">
        <row r="9">
          <cell r="L9" t="e">
            <v>#NAME?</v>
          </cell>
          <cell r="M9" t="e">
            <v>#NAME?</v>
          </cell>
          <cell r="N9">
            <v>0</v>
          </cell>
        </row>
        <row r="10"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6">
          <cell r="L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0">
          <cell r="C10">
            <v>0</v>
          </cell>
          <cell r="D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  <cell r="L24" t="e">
            <v>#NAME?</v>
          </cell>
          <cell r="M24" t="e">
            <v>#NAME?</v>
          </cell>
          <cell r="N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I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F23">
            <v>0</v>
          </cell>
          <cell r="I23">
            <v>0</v>
          </cell>
        </row>
        <row r="24">
          <cell r="D24">
            <v>0</v>
          </cell>
          <cell r="F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</row>
        <row r="32">
          <cell r="D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L27">
            <v>0</v>
          </cell>
          <cell r="M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</sheetNames>
    <sheetDataSet>
      <sheetData sheetId="0"/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</sheetNames>
    <sheetDataSet>
      <sheetData sheetId="0" refreshError="1"/>
      <sheetData sheetId="1" refreshError="1"/>
      <sheetData sheetId="2" refreshError="1"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</sheetNames>
    <sheetDataSet>
      <sheetData sheetId="0" refreshError="1"/>
      <sheetData sheetId="1" refreshError="1"/>
      <sheetData sheetId="2" refreshError="1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 refreshError="1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 refreshError="1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 refreshError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 refreshError="1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 refreshError="1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 refreshError="1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</sheetNames>
    <sheetDataSet>
      <sheetData sheetId="0">
        <row r="8"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</sheetNames>
    <sheetDataSet>
      <sheetData sheetId="0"/>
      <sheetData sheetId="1"/>
      <sheetData sheetId="2"/>
      <sheetData sheetId="3"/>
      <sheetData sheetId="4" refreshError="1">
        <row r="12">
          <cell r="H12">
            <v>124.88</v>
          </cell>
          <cell r="I12">
            <v>173.376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I13">
            <v>128.26</v>
          </cell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J14">
            <v>246.93</v>
          </cell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G16">
            <v>533.79999999999995</v>
          </cell>
          <cell r="H16">
            <v>15.2</v>
          </cell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G39">
            <v>1.0660000000000001</v>
          </cell>
          <cell r="H39">
            <v>79.350999999999999</v>
          </cell>
          <cell r="M39">
            <v>0.13500000000000001</v>
          </cell>
          <cell r="N39">
            <v>10.816000000000001</v>
          </cell>
        </row>
        <row r="40">
          <cell r="E40">
            <v>230.893</v>
          </cell>
          <cell r="F40">
            <v>41.06</v>
          </cell>
          <cell r="G40">
            <v>69.396000000000001</v>
          </cell>
          <cell r="H40">
            <v>22.442</v>
          </cell>
          <cell r="K40">
            <v>28.344999999999999</v>
          </cell>
          <cell r="L40">
            <v>4.7030000000000003</v>
          </cell>
          <cell r="M40">
            <v>9.2460000000000004</v>
          </cell>
          <cell r="N40">
            <v>3.13</v>
          </cell>
        </row>
        <row r="41">
          <cell r="E41">
            <v>8.6590000000000007</v>
          </cell>
          <cell r="F41">
            <v>0.9</v>
          </cell>
          <cell r="G41">
            <v>2.2799999999999998</v>
          </cell>
          <cell r="H41">
            <v>3.2029999999999998</v>
          </cell>
          <cell r="K41">
            <v>0.99199999999999999</v>
          </cell>
          <cell r="L41">
            <v>1.6020000000000001</v>
          </cell>
          <cell r="M41">
            <v>3.81</v>
          </cell>
          <cell r="N41">
            <v>2.6850000000000001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>
        <row r="10"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  <cell r="I10">
            <v>22609</v>
          </cell>
        </row>
        <row r="11"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  <cell r="I11">
            <v>8714</v>
          </cell>
        </row>
        <row r="12">
          <cell r="E12">
            <v>0</v>
          </cell>
          <cell r="F12">
            <v>334</v>
          </cell>
          <cell r="G12">
            <v>7000</v>
          </cell>
          <cell r="H12">
            <v>302</v>
          </cell>
          <cell r="I12">
            <v>4000</v>
          </cell>
        </row>
        <row r="15"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  <cell r="I15">
            <v>42610.5</v>
          </cell>
        </row>
        <row r="16">
          <cell r="G16">
            <v>36320</v>
          </cell>
          <cell r="H16">
            <v>30033</v>
          </cell>
          <cell r="I16">
            <v>37685.5</v>
          </cell>
        </row>
        <row r="17">
          <cell r="E17">
            <v>4587</v>
          </cell>
          <cell r="F17">
            <v>4939</v>
          </cell>
          <cell r="G17">
            <v>5279</v>
          </cell>
          <cell r="H17">
            <v>4735</v>
          </cell>
          <cell r="I17">
            <v>4925</v>
          </cell>
        </row>
        <row r="19"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  <cell r="I19">
            <v>7572.5</v>
          </cell>
        </row>
        <row r="20">
          <cell r="E20">
            <v>13665</v>
          </cell>
          <cell r="F20">
            <v>15256</v>
          </cell>
          <cell r="G20">
            <v>20684.432201960764</v>
          </cell>
          <cell r="H20">
            <v>21114</v>
          </cell>
          <cell r="I20">
            <v>24278.33840306686</v>
          </cell>
        </row>
        <row r="21">
          <cell r="E21">
            <v>1484</v>
          </cell>
          <cell r="F21">
            <v>1413</v>
          </cell>
          <cell r="G21">
            <v>2272.8816000000002</v>
          </cell>
          <cell r="H21">
            <v>1343</v>
          </cell>
          <cell r="I21">
            <v>1999.14</v>
          </cell>
        </row>
        <row r="26">
          <cell r="G26">
            <v>621</v>
          </cell>
          <cell r="I26">
            <v>621</v>
          </cell>
        </row>
        <row r="27">
          <cell r="E27">
            <v>35</v>
          </cell>
          <cell r="F27">
            <v>14</v>
          </cell>
          <cell r="G27">
            <v>34</v>
          </cell>
          <cell r="I27">
            <v>34</v>
          </cell>
        </row>
        <row r="28"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  <cell r="I28">
            <v>57759</v>
          </cell>
        </row>
        <row r="31">
          <cell r="E31">
            <v>4585</v>
          </cell>
          <cell r="F31">
            <v>1627</v>
          </cell>
          <cell r="G31">
            <v>2546</v>
          </cell>
          <cell r="H31">
            <v>444</v>
          </cell>
          <cell r="I31">
            <v>654</v>
          </cell>
        </row>
        <row r="32">
          <cell r="E32">
            <v>3776</v>
          </cell>
          <cell r="F32">
            <v>1372</v>
          </cell>
          <cell r="G32">
            <v>1610</v>
          </cell>
          <cell r="H32">
            <v>189</v>
          </cell>
          <cell r="I32">
            <v>396</v>
          </cell>
        </row>
        <row r="33">
          <cell r="E33">
            <v>289</v>
          </cell>
          <cell r="F33">
            <v>263</v>
          </cell>
          <cell r="G33">
            <v>316</v>
          </cell>
          <cell r="H33">
            <v>255</v>
          </cell>
          <cell r="I33">
            <v>258</v>
          </cell>
        </row>
        <row r="34"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  <cell r="I34">
            <v>15611.26</v>
          </cell>
        </row>
        <row r="36">
          <cell r="B36" t="str">
            <v>Арендная плата (земли)</v>
          </cell>
          <cell r="F36">
            <v>2387</v>
          </cell>
          <cell r="G36">
            <v>2434</v>
          </cell>
          <cell r="H36">
            <v>2121</v>
          </cell>
          <cell r="I36">
            <v>3235</v>
          </cell>
        </row>
        <row r="37">
          <cell r="B37" t="str">
            <v>Прочие другие затраты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  <cell r="I37">
            <v>12376.26</v>
          </cell>
        </row>
        <row r="38">
          <cell r="B38" t="str">
            <v>Содержание РЭК</v>
          </cell>
          <cell r="E38">
            <v>2484</v>
          </cell>
          <cell r="F38">
            <v>2484</v>
          </cell>
        </row>
        <row r="39">
          <cell r="B39" t="str">
            <v>Командиров.,услуги связи</v>
          </cell>
          <cell r="E39">
            <v>2380</v>
          </cell>
          <cell r="F39">
            <v>2615</v>
          </cell>
          <cell r="G39">
            <v>3462</v>
          </cell>
          <cell r="H39">
            <v>3140</v>
          </cell>
          <cell r="I39">
            <v>4568</v>
          </cell>
        </row>
        <row r="40">
          <cell r="B40" t="str">
            <v>прочие</v>
          </cell>
          <cell r="E40">
            <v>3117</v>
          </cell>
          <cell r="F40">
            <v>2983.63</v>
          </cell>
          <cell r="G40">
            <v>4360.45</v>
          </cell>
          <cell r="H40">
            <v>44053</v>
          </cell>
          <cell r="I40">
            <v>7808.26</v>
          </cell>
        </row>
        <row r="44">
          <cell r="E44">
            <v>610</v>
          </cell>
          <cell r="G44">
            <v>297</v>
          </cell>
          <cell r="I44">
            <v>2090</v>
          </cell>
        </row>
        <row r="45">
          <cell r="E45">
            <v>4633</v>
          </cell>
          <cell r="I45">
            <v>4128</v>
          </cell>
        </row>
      </sheetData>
      <sheetData sheetId="8" refreshError="1">
        <row r="7">
          <cell r="G7">
            <v>884</v>
          </cell>
          <cell r="H7">
            <v>971</v>
          </cell>
          <cell r="I7">
            <v>1070</v>
          </cell>
          <cell r="J7">
            <v>1070</v>
          </cell>
          <cell r="K7">
            <v>1072</v>
          </cell>
        </row>
        <row r="8">
          <cell r="G8">
            <v>884</v>
          </cell>
          <cell r="H8">
            <v>971</v>
          </cell>
          <cell r="I8">
            <v>1070</v>
          </cell>
          <cell r="J8">
            <v>1070</v>
          </cell>
          <cell r="K8">
            <v>1072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44">
          <cell r="G44">
            <v>144.70211161387633</v>
          </cell>
          <cell r="H44">
            <v>177.28286989358048</v>
          </cell>
          <cell r="I44">
            <v>143.45794392523365</v>
          </cell>
          <cell r="J44">
            <v>202.49221183800623</v>
          </cell>
          <cell r="K44">
            <v>164.11069651741334</v>
          </cell>
        </row>
      </sheetData>
      <sheetData sheetId="9"/>
      <sheetData sheetId="10" refreshError="1">
        <row r="9">
          <cell r="D9">
            <v>398753</v>
          </cell>
          <cell r="I9">
            <v>7588</v>
          </cell>
        </row>
        <row r="10">
          <cell r="D10">
            <v>309108</v>
          </cell>
          <cell r="I10">
            <v>6398</v>
          </cell>
        </row>
        <row r="11">
          <cell r="D11">
            <v>614010</v>
          </cell>
          <cell r="I11">
            <v>17096</v>
          </cell>
        </row>
        <row r="12">
          <cell r="D12">
            <v>149617</v>
          </cell>
          <cell r="I12">
            <v>4227</v>
          </cell>
        </row>
        <row r="19">
          <cell r="D19">
            <v>305708</v>
          </cell>
          <cell r="I19">
            <v>11315</v>
          </cell>
        </row>
        <row r="20">
          <cell r="D20">
            <v>94292</v>
          </cell>
          <cell r="I20">
            <v>4768</v>
          </cell>
        </row>
        <row r="21">
          <cell r="D21">
            <v>128094</v>
          </cell>
          <cell r="I21">
            <v>5592</v>
          </cell>
        </row>
        <row r="22">
          <cell r="D22">
            <v>7513</v>
          </cell>
          <cell r="I22">
            <v>602</v>
          </cell>
        </row>
      </sheetData>
      <sheetData sheetId="11" refreshError="1">
        <row r="6">
          <cell r="F6">
            <v>17217</v>
          </cell>
          <cell r="G6">
            <v>19007</v>
          </cell>
          <cell r="H6">
            <v>28342</v>
          </cell>
          <cell r="I6">
            <v>31261</v>
          </cell>
          <cell r="J6">
            <v>36785</v>
          </cell>
        </row>
        <row r="7">
          <cell r="F7">
            <v>6497</v>
          </cell>
          <cell r="G7">
            <v>6606</v>
          </cell>
          <cell r="H7">
            <v>9672</v>
          </cell>
          <cell r="I7">
            <v>8713</v>
          </cell>
          <cell r="J7">
            <v>11036</v>
          </cell>
        </row>
        <row r="8">
          <cell r="F8">
            <v>5577</v>
          </cell>
          <cell r="G8">
            <v>6582</v>
          </cell>
          <cell r="H8">
            <v>10035</v>
          </cell>
          <cell r="I8">
            <v>10193</v>
          </cell>
          <cell r="J8">
            <v>12626</v>
          </cell>
        </row>
        <row r="12">
          <cell r="F12">
            <v>25985</v>
          </cell>
          <cell r="J12">
            <v>18903</v>
          </cell>
        </row>
        <row r="13">
          <cell r="F13">
            <v>11964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  <row r="58">
          <cell r="F58">
            <v>34259.270000000004</v>
          </cell>
          <cell r="G58">
            <v>34078</v>
          </cell>
          <cell r="H58">
            <v>125135</v>
          </cell>
          <cell r="I58">
            <v>136602.04453258083</v>
          </cell>
          <cell r="J58">
            <v>131060.50144498679</v>
          </cell>
        </row>
        <row r="59">
          <cell r="F59">
            <v>10718</v>
          </cell>
          <cell r="G59">
            <v>12824</v>
          </cell>
          <cell r="H59">
            <v>58564</v>
          </cell>
          <cell r="I59">
            <v>47594</v>
          </cell>
          <cell r="J59">
            <v>57759</v>
          </cell>
        </row>
        <row r="62">
          <cell r="F62">
            <v>56573.9395</v>
          </cell>
          <cell r="G62">
            <v>56573.9395</v>
          </cell>
          <cell r="H62">
            <v>52965.509499999993</v>
          </cell>
          <cell r="I62">
            <v>52965.509499999993</v>
          </cell>
          <cell r="J62">
            <v>52968.640399999997</v>
          </cell>
        </row>
        <row r="64">
          <cell r="F64">
            <v>13475.633</v>
          </cell>
          <cell r="G64">
            <v>13475.633</v>
          </cell>
          <cell r="H64">
            <v>12037.754999999997</v>
          </cell>
          <cell r="I64">
            <v>12037.754999999997</v>
          </cell>
          <cell r="J64">
            <v>9435.2594000000008</v>
          </cell>
        </row>
        <row r="65">
          <cell r="F65">
            <v>10847.985500000001</v>
          </cell>
          <cell r="G65">
            <v>10847.985500000001</v>
          </cell>
          <cell r="H65">
            <v>10716.2155</v>
          </cell>
          <cell r="I65">
            <v>10716.2155</v>
          </cell>
          <cell r="J65">
            <v>9600.4290000000001</v>
          </cell>
        </row>
        <row r="66">
          <cell r="F66">
            <v>25066.625999999997</v>
          </cell>
          <cell r="G66">
            <v>25066.625999999997</v>
          </cell>
          <cell r="H66">
            <v>23534.493999999999</v>
          </cell>
          <cell r="I66">
            <v>23534.493999999999</v>
          </cell>
          <cell r="J66">
            <v>26980.786999999997</v>
          </cell>
        </row>
        <row r="67">
          <cell r="F67">
            <v>7183.6949999999997</v>
          </cell>
          <cell r="G67">
            <v>7183.6949999999997</v>
          </cell>
          <cell r="H67">
            <v>6677.0450000000001</v>
          </cell>
          <cell r="I67">
            <v>6677.0450000000001</v>
          </cell>
          <cell r="J67">
            <v>6952.165</v>
          </cell>
        </row>
      </sheetData>
      <sheetData sheetId="12" refreshError="1">
        <row r="9">
          <cell r="E9">
            <v>32296</v>
          </cell>
          <cell r="F9">
            <v>11290</v>
          </cell>
          <cell r="G9">
            <v>52239</v>
          </cell>
          <cell r="H9">
            <v>52109</v>
          </cell>
          <cell r="I9">
            <v>95510</v>
          </cell>
        </row>
        <row r="13">
          <cell r="E13">
            <v>32296</v>
          </cell>
          <cell r="F13">
            <v>11290</v>
          </cell>
          <cell r="G13">
            <v>51869</v>
          </cell>
          <cell r="H13">
            <v>51739</v>
          </cell>
          <cell r="I13">
            <v>95510</v>
          </cell>
        </row>
        <row r="18">
          <cell r="G18">
            <v>370</v>
          </cell>
          <cell r="H18">
            <v>370</v>
          </cell>
        </row>
      </sheetData>
      <sheetData sheetId="13"/>
      <sheetData sheetId="14" refreshError="1">
        <row r="10">
          <cell r="E10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7">
          <cell r="E17">
            <v>142</v>
          </cell>
          <cell r="G17">
            <v>154.66</v>
          </cell>
          <cell r="H17">
            <v>-185</v>
          </cell>
          <cell r="I17">
            <v>167</v>
          </cell>
        </row>
        <row r="20">
          <cell r="E20">
            <v>2094</v>
          </cell>
          <cell r="F20">
            <v>-2621</v>
          </cell>
          <cell r="G20">
            <v>2402</v>
          </cell>
          <cell r="H20">
            <v>-2505</v>
          </cell>
          <cell r="I20">
            <v>2820</v>
          </cell>
        </row>
        <row r="21">
          <cell r="E21">
            <v>0</v>
          </cell>
          <cell r="I21">
            <v>0</v>
          </cell>
        </row>
        <row r="22">
          <cell r="E22">
            <v>5940</v>
          </cell>
          <cell r="F22">
            <v>-29988</v>
          </cell>
          <cell r="G22">
            <v>2375</v>
          </cell>
          <cell r="H22">
            <v>-71986</v>
          </cell>
          <cell r="I22">
            <v>2167</v>
          </cell>
        </row>
        <row r="24">
          <cell r="E24">
            <v>0</v>
          </cell>
          <cell r="F24">
            <v>-1860</v>
          </cell>
          <cell r="G24">
            <v>0</v>
          </cell>
          <cell r="H24">
            <v>-239</v>
          </cell>
          <cell r="I24">
            <v>0</v>
          </cell>
        </row>
        <row r="25">
          <cell r="E25">
            <v>236</v>
          </cell>
          <cell r="F25">
            <v>-1068</v>
          </cell>
          <cell r="G25">
            <v>500</v>
          </cell>
          <cell r="H25">
            <v>-967</v>
          </cell>
          <cell r="I25">
            <v>555</v>
          </cell>
        </row>
        <row r="29">
          <cell r="B29" t="str">
            <v>-отчисления профсоюзу</v>
          </cell>
          <cell r="E29">
            <v>143</v>
          </cell>
          <cell r="F29">
            <v>-42</v>
          </cell>
          <cell r="G29">
            <v>168</v>
          </cell>
          <cell r="H29">
            <v>-137</v>
          </cell>
          <cell r="I29">
            <v>250</v>
          </cell>
        </row>
        <row r="30">
          <cell r="B30" t="str">
            <v>-представительские расходы</v>
          </cell>
          <cell r="E30">
            <v>210</v>
          </cell>
          <cell r="F30">
            <v>-90</v>
          </cell>
          <cell r="G30">
            <v>230</v>
          </cell>
          <cell r="H30">
            <v>-205</v>
          </cell>
          <cell r="I30">
            <v>255</v>
          </cell>
        </row>
        <row r="31">
          <cell r="B31" t="str">
            <v>-расходы Сов.директоров,Ревизионной комиссии</v>
          </cell>
          <cell r="E31">
            <v>720</v>
          </cell>
          <cell r="F31">
            <v>-740</v>
          </cell>
          <cell r="G31">
            <v>357</v>
          </cell>
          <cell r="H31">
            <v>-760</v>
          </cell>
          <cell r="I31">
            <v>410</v>
          </cell>
        </row>
        <row r="32">
          <cell r="B32" t="str">
            <v>-выходные пособия</v>
          </cell>
          <cell r="E32">
            <v>41</v>
          </cell>
        </row>
        <row r="33">
          <cell r="B33" t="str">
            <v>-лицензии,уплата госпошлины при регистрации,услуги нотариусов</v>
          </cell>
          <cell r="E33">
            <v>45</v>
          </cell>
          <cell r="F33">
            <v>-243</v>
          </cell>
          <cell r="G33">
            <v>20</v>
          </cell>
          <cell r="H33">
            <v>-60</v>
          </cell>
          <cell r="I33">
            <v>22</v>
          </cell>
        </row>
        <row r="34">
          <cell r="B34" t="str">
            <v>-расходы на реструктуризацию ОАО "Калмэнерго"</v>
          </cell>
          <cell r="E34">
            <v>3400</v>
          </cell>
          <cell r="F34">
            <v>-362</v>
          </cell>
          <cell r="H34">
            <v>-250</v>
          </cell>
        </row>
        <row r="35">
          <cell r="B35" t="str">
            <v>-материалы за счет прибыли</v>
          </cell>
          <cell r="E35">
            <v>320</v>
          </cell>
        </row>
        <row r="37">
          <cell r="B37" t="str">
            <v>Членские взносы в Объединение РаЭл</v>
          </cell>
          <cell r="E37">
            <v>0</v>
          </cell>
          <cell r="F37">
            <v>-300</v>
          </cell>
          <cell r="G37">
            <v>930</v>
          </cell>
          <cell r="H37">
            <v>-630</v>
          </cell>
          <cell r="I37">
            <v>320</v>
          </cell>
        </row>
        <row r="38">
          <cell r="B38" t="str">
            <v>Резерв по сомнительным долгам</v>
          </cell>
          <cell r="E38">
            <v>0</v>
          </cell>
        </row>
        <row r="39">
          <cell r="B39" t="str">
            <v>прибыль на поощрение</v>
          </cell>
          <cell r="E39">
            <v>457</v>
          </cell>
          <cell r="F39">
            <v>-401</v>
          </cell>
          <cell r="G39">
            <v>391</v>
          </cell>
          <cell r="H39">
            <v>-320</v>
          </cell>
          <cell r="I39">
            <v>355</v>
          </cell>
        </row>
        <row r="40">
          <cell r="B40" t="str">
            <v>судебные издержки по исп произв-ву</v>
          </cell>
          <cell r="F40">
            <v>-950</v>
          </cell>
          <cell r="H40">
            <v>-1541</v>
          </cell>
        </row>
        <row r="41">
          <cell r="B41" t="str">
            <v>дебит задолженность более 3 лет</v>
          </cell>
          <cell r="F41">
            <v>-23549</v>
          </cell>
          <cell r="H41">
            <v>-40369</v>
          </cell>
        </row>
        <row r="42">
          <cell r="B42" t="str">
            <v>прочие</v>
          </cell>
          <cell r="E42">
            <v>368</v>
          </cell>
          <cell r="F42">
            <v>-383</v>
          </cell>
          <cell r="G42">
            <v>-221</v>
          </cell>
          <cell r="H42">
            <v>-26508</v>
          </cell>
        </row>
        <row r="44">
          <cell r="E44">
            <v>6199</v>
          </cell>
          <cell r="G44">
            <v>3395</v>
          </cell>
          <cell r="I44">
            <v>6051.3</v>
          </cell>
        </row>
        <row r="47">
          <cell r="E47">
            <v>1488</v>
          </cell>
          <cell r="G47">
            <v>815</v>
          </cell>
          <cell r="I47">
            <v>695</v>
          </cell>
        </row>
        <row r="52">
          <cell r="E52">
            <v>1467</v>
          </cell>
          <cell r="F52">
            <v>-1195</v>
          </cell>
          <cell r="G52">
            <v>1467</v>
          </cell>
        </row>
        <row r="60">
          <cell r="B60" t="str">
            <v>Сбор на содержание милиции</v>
          </cell>
          <cell r="E60">
            <v>45</v>
          </cell>
          <cell r="G60">
            <v>32</v>
          </cell>
          <cell r="I60">
            <v>34.6</v>
          </cell>
        </row>
        <row r="66">
          <cell r="E66">
            <v>2663</v>
          </cell>
          <cell r="F66">
            <v>-8054.7648532569801</v>
          </cell>
          <cell r="G66">
            <v>1579.4</v>
          </cell>
          <cell r="H66">
            <v>-16277.782065401912</v>
          </cell>
          <cell r="I66">
            <v>1048.0407234662571</v>
          </cell>
        </row>
        <row r="67">
          <cell r="E67">
            <v>2143</v>
          </cell>
          <cell r="F67">
            <v>-6481.9230493915538</v>
          </cell>
          <cell r="G67">
            <v>1427.65</v>
          </cell>
          <cell r="H67">
            <v>-14713.799902286335</v>
          </cell>
          <cell r="I67">
            <v>1066.3872743918873</v>
          </cell>
        </row>
        <row r="68">
          <cell r="E68">
            <v>4952</v>
          </cell>
          <cell r="F68">
            <v>-14978.293486041517</v>
          </cell>
          <cell r="G68">
            <v>3150.43</v>
          </cell>
          <cell r="H68">
            <v>-32469.300337029337</v>
          </cell>
          <cell r="I68">
            <v>2996.9460645850368</v>
          </cell>
        </row>
        <row r="69">
          <cell r="E69">
            <v>1418</v>
          </cell>
          <cell r="F69">
            <v>-4289.0186113099498</v>
          </cell>
          <cell r="G69">
            <v>1088.1800000000007</v>
          </cell>
          <cell r="H69">
            <v>-11215.117695282426</v>
          </cell>
          <cell r="I69">
            <v>772.22593755681908</v>
          </cell>
        </row>
      </sheetData>
      <sheetData sheetId="15"/>
      <sheetData sheetId="16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E13">
            <v>547.77</v>
          </cell>
        </row>
      </sheetData>
      <sheetData sheetId="18"/>
      <sheetData sheetId="19"/>
      <sheetData sheetId="20" refreshError="1"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K27">
            <v>784</v>
          </cell>
        </row>
        <row r="28">
          <cell r="K28">
            <v>202</v>
          </cell>
        </row>
      </sheetData>
      <sheetData sheetId="21" refreshError="1">
        <row r="15">
          <cell r="F15">
            <v>160.33249999999998</v>
          </cell>
          <cell r="H15">
            <v>0.65700000000000003</v>
          </cell>
        </row>
        <row r="27">
          <cell r="F27">
            <v>160.33249999999998</v>
          </cell>
          <cell r="H27">
            <v>78.694000000000003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</sheetNames>
    <sheetDataSet>
      <sheetData sheetId="0" refreshError="1"/>
      <sheetData sheetId="1"/>
      <sheetData sheetId="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2">
          <cell r="C32" t="str">
            <v>Уголь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H6">
            <v>0</v>
          </cell>
        </row>
        <row r="7">
          <cell r="C7" t="str">
            <v>Газ</v>
          </cell>
          <cell r="H7">
            <v>0</v>
          </cell>
        </row>
        <row r="8">
          <cell r="C8" t="str">
            <v>Другие виды топлива</v>
          </cell>
          <cell r="H8">
            <v>0</v>
          </cell>
        </row>
        <row r="9">
          <cell r="H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H18">
            <v>0</v>
          </cell>
        </row>
        <row r="19">
          <cell r="C19" t="str">
            <v>Мазут</v>
          </cell>
          <cell r="H19">
            <v>0</v>
          </cell>
        </row>
        <row r="20">
          <cell r="C20" t="str">
            <v>Газ</v>
          </cell>
          <cell r="H20">
            <v>0</v>
          </cell>
        </row>
        <row r="21">
          <cell r="C21" t="str">
            <v>Другие виды топлива</v>
          </cell>
          <cell r="H21">
            <v>0</v>
          </cell>
        </row>
      </sheetData>
      <sheetData sheetId="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I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I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I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I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I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I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I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I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I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I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I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I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I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I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I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I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I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I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/>
      <sheetData sheetId="11"/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ставка налога</v>
          </cell>
          <cell r="C12" t="str">
            <v>Налог 2</v>
          </cell>
          <cell r="D12" t="str">
            <v>%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ставка налога</v>
          </cell>
          <cell r="C15" t="str">
            <v>Налог</v>
          </cell>
          <cell r="D15" t="str">
            <v>%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ставка налога</v>
          </cell>
          <cell r="C18" t="str">
            <v>Налог</v>
          </cell>
          <cell r="D18" t="str">
            <v>%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B13" t="str">
            <v xml:space="preserve"> - размер суточных</v>
          </cell>
          <cell r="C13" t="str">
            <v>руб.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B14" t="str">
            <v>договор № ___ от ____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B20" t="str">
            <v>договор № ___ от ____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B6" t="str">
            <v>тыс.руб.</v>
          </cell>
          <cell r="C6" t="str">
            <v>1</v>
          </cell>
          <cell r="D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A11" t="str">
            <v>&lt;Статья затрат 2&gt;</v>
          </cell>
          <cell r="B11" t="str">
            <v>тыс.руб.</v>
          </cell>
          <cell r="C11" t="str">
            <v>1</v>
          </cell>
          <cell r="D11" t="str">
            <v>&lt;Статья затрат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&lt;Статья затрат&gt;</v>
          </cell>
          <cell r="B16" t="str">
            <v>тыс.руб.</v>
          </cell>
          <cell r="C16" t="str">
            <v>1</v>
          </cell>
          <cell r="D16" t="str">
            <v>&lt;Статья затрат&gt;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Иные прочие расходы</v>
          </cell>
          <cell r="B20" t="str">
            <v>тыс.руб.</v>
          </cell>
          <cell r="C20" t="str">
            <v>1</v>
          </cell>
          <cell r="D20" t="str">
            <v>Иные прочие расходы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4"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Регионы"/>
      <sheetName val="Лист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>
        <row r="6">
          <cell r="K6" t="str">
            <v>Предложение организации</v>
          </cell>
        </row>
        <row r="7">
          <cell r="K7" t="str">
            <v>Предложение регионального регулятора</v>
          </cell>
        </row>
      </sheetData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</sheetNames>
    <sheetDataSet>
      <sheetData sheetId="0"/>
      <sheetData sheetId="1"/>
      <sheetData sheetId="2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Info"/>
      <sheetName val="Регионы"/>
      <sheetName val="Table"/>
      <sheetName val="Exhibit"/>
      <sheetName val="Setup"/>
      <sheetName val="НП-2-12-П"/>
      <sheetName val="Tarif_300_6_2004 для фэк скорр"/>
      <sheetName val="Баланс мощности 2007"/>
      <sheetName val="Свод"/>
      <sheetName val="ДПН"/>
      <sheetName val="НВВ утв тарифы"/>
      <sheetName val="Справочники"/>
      <sheetName val="БФ-2-13-П"/>
      <sheetName val="ИТОГИ  по Н,Р,Э,Q"/>
      <sheetName val="D-Test of FA Installation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2">
          <cell r="B12">
            <v>1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 (5)"/>
      <sheetName val="НВВ"/>
      <sheetName val="П1.2 МПОКХ"/>
      <sheetName val="тариф"/>
      <sheetName val="1.5 (2)"/>
      <sheetName val="1.3_"/>
      <sheetName val="1.6 (3)"/>
      <sheetName val="1.6 (2)"/>
      <sheetName val="Лист1"/>
      <sheetName val="1.2.2"/>
      <sheetName val="1.3"/>
      <sheetName val="1.4"/>
      <sheetName val="1.5"/>
      <sheetName val="1.6"/>
      <sheetName val="1.13"/>
      <sheetName val="1.15"/>
      <sheetName val="1.16_2008"/>
      <sheetName val="1.16 (ЮСК)"/>
      <sheetName val="1.17"/>
      <sheetName val="1.18.2."/>
      <sheetName val="1.21.3"/>
      <sheetName val="1.24."/>
      <sheetName val="1.25."/>
      <sheetName val="1.27"/>
      <sheetName val="POYS2008"/>
      <sheetName val="2.1усл.ед"/>
      <sheetName val="2.2усл.ед"/>
      <sheetName val="распр затрат"/>
      <sheetName val="Лист2"/>
      <sheetName val="ГСМ"/>
      <sheetName val="усл.ед."/>
      <sheetName val="Лист1 "/>
      <sheetName val="P2.1"/>
      <sheetName val="P2.2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  <cell r="G20">
            <v>251.99699999999999</v>
          </cell>
        </row>
        <row r="21">
          <cell r="F21">
            <v>160</v>
          </cell>
        </row>
        <row r="22">
          <cell r="F22">
            <v>130</v>
          </cell>
          <cell r="G22">
            <v>1606.4889999999998</v>
          </cell>
        </row>
        <row r="23">
          <cell r="F23">
            <v>190</v>
          </cell>
        </row>
        <row r="24">
          <cell r="F24">
            <v>160</v>
          </cell>
          <cell r="G24">
            <v>125.77000000000001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  <cell r="G28">
            <v>131.86199999999999</v>
          </cell>
        </row>
        <row r="29">
          <cell r="F29">
            <v>140</v>
          </cell>
        </row>
        <row r="30">
          <cell r="F30">
            <v>120</v>
          </cell>
          <cell r="G30">
            <v>1553.5030000000002</v>
          </cell>
        </row>
        <row r="31">
          <cell r="F31">
            <v>180</v>
          </cell>
        </row>
        <row r="32">
          <cell r="F32">
            <v>150</v>
          </cell>
          <cell r="G32">
            <v>21.844000000000001</v>
          </cell>
        </row>
        <row r="33">
          <cell r="F33">
            <v>160</v>
          </cell>
          <cell r="G33">
            <v>338.16</v>
          </cell>
        </row>
        <row r="34">
          <cell r="F34">
            <v>140</v>
          </cell>
          <cell r="G34">
            <v>3141.6149999999998</v>
          </cell>
        </row>
        <row r="35">
          <cell r="F35">
            <v>110</v>
          </cell>
          <cell r="G35">
            <v>9639.9349999999977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  <cell r="G40">
            <v>248.89000000000004</v>
          </cell>
        </row>
        <row r="41">
          <cell r="F41">
            <v>220</v>
          </cell>
          <cell r="G41">
            <v>1431.27</v>
          </cell>
        </row>
        <row r="42">
          <cell r="F42">
            <v>150</v>
          </cell>
          <cell r="G42">
            <v>2343.6549999999997</v>
          </cell>
        </row>
        <row r="43">
          <cell r="F43">
            <v>270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1997"/>
      <sheetName val="1998"/>
      <sheetName val="расшифровка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онстанты"/>
      <sheetName val="инвестиции 2007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обслуживание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2002(v1)"/>
      <sheetName val="ФИНПЛАН"/>
      <sheetName val="13"/>
      <sheetName val="SHPZ"/>
      <sheetName val=" накладные расходы"/>
      <sheetName val="даты"/>
      <sheetName val="Table"/>
      <sheetName val="Справочник"/>
      <sheetName val="Ожид ФР"/>
      <sheetName val="жилой фонд"/>
      <sheetName val="Справ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ИТ-бюджет"/>
      <sheetName val="Справочники"/>
      <sheetName val="Вводные данные систе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эл 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</sheetNames>
    <sheetDataSet>
      <sheetData sheetId="0"/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ИТ-бюджет"/>
    </sheetNames>
    <sheetDataSet>
      <sheetData sheetId="0"/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</sheetNames>
    <sheetDataSet>
      <sheetData sheetId="0" refreshError="1"/>
      <sheetData sheetId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</sheetNames>
    <sheetDataSet>
      <sheetData sheetId="0" refreshError="1"/>
      <sheetData sheetId="1"/>
      <sheetData sheetId="2">
        <row r="17">
          <cell r="H17">
            <v>9488963.222000001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Расчет расходов"/>
    </sheetNames>
    <sheetDataSet>
      <sheetData sheetId="0"/>
      <sheetData sheetId="1"/>
      <sheetData sheetId="2"/>
      <sheetData sheetId="3" refreshError="1"/>
      <sheetData sheetId="4" refreshError="1"/>
      <sheetData sheetId="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</sheetNames>
    <sheetDataSet>
      <sheetData sheetId="0" refreshError="1"/>
      <sheetData sheetId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tabSelected="1" view="pageBreakPreview" zoomScale="55" zoomScaleNormal="80" zoomScaleSheetLayoutView="55" workbookViewId="0">
      <pane xSplit="2" ySplit="3" topLeftCell="E33" activePane="bottomRight" state="frozen"/>
      <selection pane="topRight" activeCell="C1" sqref="C1"/>
      <selection pane="bottomLeft" activeCell="A4" sqref="A4"/>
      <selection pane="bottomRight" activeCell="V48" sqref="V48"/>
    </sheetView>
  </sheetViews>
  <sheetFormatPr defaultRowHeight="15.75" outlineLevelCol="1" x14ac:dyDescent="0.25"/>
  <cols>
    <col min="1" max="1" width="9.140625" style="2"/>
    <col min="2" max="2" width="83.140625" style="74" customWidth="1"/>
    <col min="3" max="3" width="25.7109375" style="74" customWidth="1"/>
    <col min="4" max="5" width="29.42578125" style="2" customWidth="1"/>
    <col min="6" max="6" width="24.28515625" style="2" customWidth="1" outlineLevel="1"/>
    <col min="7" max="7" width="20.42578125" style="75" customWidth="1" outlineLevel="1"/>
    <col min="8" max="8" width="20.42578125" style="2" customWidth="1" outlineLevel="1"/>
    <col min="9" max="9" width="2.7109375" style="2" customWidth="1"/>
    <col min="10" max="10" width="29.140625" style="2" customWidth="1" outlineLevel="1"/>
    <col min="11" max="11" width="20.42578125" style="75" customWidth="1" outlineLevel="1"/>
    <col min="12" max="12" width="20.42578125" style="2" customWidth="1" outlineLevel="1"/>
    <col min="13" max="13" width="2.7109375" style="2" customWidth="1"/>
    <col min="14" max="14" width="28.42578125" style="2" customWidth="1" outlineLevel="1"/>
    <col min="15" max="15" width="20.42578125" style="75" customWidth="1" outlineLevel="1"/>
    <col min="16" max="16" width="20.42578125" style="2" customWidth="1" outlineLevel="1"/>
    <col min="17" max="17" width="2.7109375" style="2" customWidth="1"/>
    <col min="18" max="18" width="19.140625" style="75" customWidth="1" outlineLevel="1"/>
    <col min="19" max="19" width="20.42578125" style="2" customWidth="1" outlineLevel="1"/>
    <col min="20" max="20" width="20.28515625" style="2" customWidth="1"/>
    <col min="21" max="21" width="21.85546875" style="2" customWidth="1"/>
    <col min="22" max="22" width="16" style="2" customWidth="1"/>
    <col min="23" max="16384" width="9.140625" style="2"/>
  </cols>
  <sheetData>
    <row r="1" spans="1:23" ht="93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3" s="5" customFormat="1" ht="15.7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/>
      <c r="I2" s="4"/>
      <c r="J2" s="3" t="s">
        <v>7</v>
      </c>
      <c r="K2" s="3"/>
      <c r="L2" s="3"/>
      <c r="M2" s="4"/>
      <c r="N2" s="3" t="s">
        <v>8</v>
      </c>
      <c r="O2" s="3"/>
      <c r="P2" s="3"/>
      <c r="Q2" s="4"/>
      <c r="R2" s="3" t="s">
        <v>9</v>
      </c>
      <c r="S2" s="3"/>
    </row>
    <row r="3" spans="1:23" s="8" customFormat="1" ht="94.5" customHeight="1" x14ac:dyDescent="0.25">
      <c r="A3" s="3"/>
      <c r="B3" s="3"/>
      <c r="C3" s="3"/>
      <c r="D3" s="3"/>
      <c r="E3" s="3"/>
      <c r="F3" s="6" t="s">
        <v>10</v>
      </c>
      <c r="G3" s="7" t="s">
        <v>11</v>
      </c>
      <c r="H3" s="6" t="s">
        <v>12</v>
      </c>
      <c r="I3" s="4"/>
      <c r="J3" s="6" t="s">
        <v>10</v>
      </c>
      <c r="K3" s="7" t="s">
        <v>11</v>
      </c>
      <c r="L3" s="6" t="str">
        <f>H3</f>
        <v>Счет 08.03 (Зарплата)</v>
      </c>
      <c r="M3" s="4"/>
      <c r="N3" s="6" t="s">
        <v>10</v>
      </c>
      <c r="O3" s="7" t="s">
        <v>11</v>
      </c>
      <c r="P3" s="6" t="str">
        <f>L3</f>
        <v>Счет 08.03 (Зарплата)</v>
      </c>
      <c r="Q3" s="4"/>
      <c r="R3" s="7" t="s">
        <v>11</v>
      </c>
      <c r="S3" s="6" t="str">
        <f>P3</f>
        <v>Счет 08.03 (Зарплата)</v>
      </c>
    </row>
    <row r="4" spans="1:23" s="18" customFormat="1" ht="87" customHeight="1" x14ac:dyDescent="0.25">
      <c r="A4" s="9">
        <v>1</v>
      </c>
      <c r="B4" s="10" t="s">
        <v>13</v>
      </c>
      <c r="C4" s="11" t="s">
        <v>14</v>
      </c>
      <c r="D4" s="12" t="s">
        <v>15</v>
      </c>
      <c r="E4" s="12" t="s">
        <v>16</v>
      </c>
      <c r="F4" s="13" t="s">
        <v>17</v>
      </c>
      <c r="G4" s="14">
        <f>'[1]Пункт №1'!D40</f>
        <v>17748000</v>
      </c>
      <c r="H4" s="15"/>
      <c r="I4" s="4"/>
      <c r="J4" s="13" t="s">
        <v>18</v>
      </c>
      <c r="K4" s="14">
        <f>'[1]Пункт №1'!D46</f>
        <v>252000</v>
      </c>
      <c r="L4" s="16">
        <f>'[1]08.03_9 мес_2019'!E12</f>
        <v>461075.63</v>
      </c>
      <c r="M4" s="4"/>
      <c r="N4" s="13" t="s">
        <v>19</v>
      </c>
      <c r="O4" s="14">
        <v>0</v>
      </c>
      <c r="P4" s="15"/>
      <c r="Q4" s="4"/>
      <c r="R4" s="17">
        <f>G4+K4+O4</f>
        <v>18000000</v>
      </c>
      <c r="S4" s="17">
        <f>H4+L4+P4</f>
        <v>461075.63</v>
      </c>
    </row>
    <row r="5" spans="1:23" s="18" customFormat="1" ht="87" customHeight="1" x14ac:dyDescent="0.25">
      <c r="A5" s="9"/>
      <c r="B5" s="10" t="s">
        <v>20</v>
      </c>
      <c r="C5" s="11" t="s">
        <v>21</v>
      </c>
      <c r="D5" s="12"/>
      <c r="E5" s="12"/>
      <c r="F5" s="13"/>
      <c r="G5" s="14"/>
      <c r="H5" s="13"/>
      <c r="I5" s="4"/>
      <c r="J5" s="13"/>
      <c r="K5" s="14"/>
      <c r="L5" s="19"/>
      <c r="M5" s="4"/>
      <c r="N5" s="13"/>
      <c r="O5" s="14"/>
      <c r="P5" s="13"/>
      <c r="Q5" s="4"/>
      <c r="R5" s="17"/>
      <c r="S5" s="17"/>
      <c r="T5" s="20">
        <f>R4</f>
        <v>18000000</v>
      </c>
      <c r="U5" s="18">
        <f>T5/1.2</f>
        <v>15000000</v>
      </c>
      <c r="V5" s="20">
        <f>T5-U5</f>
        <v>3000000</v>
      </c>
      <c r="W5" s="18">
        <v>20</v>
      </c>
    </row>
    <row r="6" spans="1:23" s="18" customFormat="1" ht="6" customHeight="1" x14ac:dyDescent="0.25">
      <c r="A6" s="21"/>
      <c r="B6" s="22"/>
      <c r="C6" s="22"/>
      <c r="D6" s="22"/>
      <c r="E6" s="22"/>
      <c r="F6" s="22"/>
      <c r="G6" s="22"/>
      <c r="H6" s="22"/>
      <c r="I6" s="4"/>
      <c r="J6" s="4"/>
      <c r="K6" s="4"/>
      <c r="L6" s="4"/>
      <c r="M6" s="4"/>
      <c r="N6" s="4"/>
      <c r="O6" s="4"/>
      <c r="P6" s="4"/>
      <c r="Q6" s="4"/>
      <c r="R6" s="23"/>
      <c r="S6" s="24"/>
    </row>
    <row r="7" spans="1:23" s="30" customFormat="1" ht="51" customHeight="1" x14ac:dyDescent="0.25">
      <c r="A7" s="9">
        <v>2</v>
      </c>
      <c r="B7" s="10" t="s">
        <v>22</v>
      </c>
      <c r="C7" s="25" t="s">
        <v>23</v>
      </c>
      <c r="D7" s="12" t="s">
        <v>24</v>
      </c>
      <c r="E7" s="12" t="s">
        <v>25</v>
      </c>
      <c r="F7" s="17" t="s">
        <v>19</v>
      </c>
      <c r="G7" s="26">
        <v>0</v>
      </c>
      <c r="H7" s="17"/>
      <c r="I7" s="4"/>
      <c r="J7" s="17" t="s">
        <v>26</v>
      </c>
      <c r="K7" s="27">
        <f>'[1]Пункт №2'!D19</f>
        <v>13500000</v>
      </c>
      <c r="L7" s="28">
        <f>'[1]08.03_9 мес_2019'!E18</f>
        <v>3506288.67</v>
      </c>
      <c r="M7" s="4"/>
      <c r="N7" s="17" t="s">
        <v>27</v>
      </c>
      <c r="O7" s="27">
        <f>'[1]Пункт №2'!D55</f>
        <v>10922906.1</v>
      </c>
      <c r="P7" s="29"/>
      <c r="Q7" s="4"/>
      <c r="R7" s="17">
        <f>G7+K7+O7</f>
        <v>24422906.100000001</v>
      </c>
      <c r="S7" s="17">
        <f>H7+L7+P7</f>
        <v>3506288.67</v>
      </c>
    </row>
    <row r="8" spans="1:23" s="30" customFormat="1" ht="51" customHeight="1" x14ac:dyDescent="0.25">
      <c r="A8" s="9"/>
      <c r="B8" s="10" t="s">
        <v>28</v>
      </c>
      <c r="C8" s="25" t="s">
        <v>29</v>
      </c>
      <c r="D8" s="12"/>
      <c r="E8" s="12"/>
      <c r="F8" s="17"/>
      <c r="G8" s="26"/>
      <c r="H8" s="17"/>
      <c r="I8" s="4"/>
      <c r="J8" s="17"/>
      <c r="K8" s="27"/>
      <c r="L8" s="28"/>
      <c r="M8" s="4"/>
      <c r="N8" s="17"/>
      <c r="O8" s="27"/>
      <c r="P8" s="29"/>
      <c r="Q8" s="4"/>
      <c r="R8" s="17"/>
      <c r="S8" s="17"/>
      <c r="T8" s="31">
        <f>+R7+R10</f>
        <v>24774753.550000001</v>
      </c>
      <c r="U8" s="31">
        <f>+T8/1.2</f>
        <v>20645627.958333336</v>
      </c>
      <c r="V8" s="31">
        <f>T8-U8</f>
        <v>4129125.5916666649</v>
      </c>
      <c r="W8" s="30">
        <v>20</v>
      </c>
    </row>
    <row r="9" spans="1:23" s="30" customFormat="1" ht="51" customHeight="1" x14ac:dyDescent="0.25">
      <c r="A9" s="9"/>
      <c r="B9" s="10" t="s">
        <v>30</v>
      </c>
      <c r="C9" s="25" t="s">
        <v>31</v>
      </c>
      <c r="D9" s="12"/>
      <c r="E9" s="12"/>
      <c r="F9" s="17"/>
      <c r="G9" s="26"/>
      <c r="H9" s="17"/>
      <c r="I9" s="4"/>
      <c r="J9" s="17"/>
      <c r="K9" s="27"/>
      <c r="L9" s="28"/>
      <c r="M9" s="4"/>
      <c r="N9" s="17"/>
      <c r="O9" s="27"/>
      <c r="P9" s="29"/>
      <c r="Q9" s="4"/>
      <c r="R9" s="17"/>
      <c r="S9" s="17"/>
    </row>
    <row r="10" spans="1:23" s="30" customFormat="1" ht="51" customHeight="1" x14ac:dyDescent="0.25">
      <c r="A10" s="9"/>
      <c r="B10" s="12" t="s">
        <v>32</v>
      </c>
      <c r="C10" s="12"/>
      <c r="D10" s="32" t="s">
        <v>33</v>
      </c>
      <c r="E10" s="32" t="s">
        <v>34</v>
      </c>
      <c r="F10" s="20"/>
      <c r="G10" s="33">
        <v>0</v>
      </c>
      <c r="H10" s="20"/>
      <c r="I10" s="4"/>
      <c r="J10" s="20"/>
      <c r="K10" s="33">
        <v>0</v>
      </c>
      <c r="L10" s="20"/>
      <c r="M10" s="4"/>
      <c r="N10" s="20" t="s">
        <v>35</v>
      </c>
      <c r="O10" s="34">
        <f>'[1]агентский '!D4459+'[1]агентский '!D4471</f>
        <v>351847.45</v>
      </c>
      <c r="P10" s="35"/>
      <c r="Q10" s="4"/>
      <c r="R10" s="20">
        <f>G10+K10+O10</f>
        <v>351847.45</v>
      </c>
      <c r="S10" s="20"/>
    </row>
    <row r="11" spans="1:23" s="30" customFormat="1" ht="6" customHeight="1" x14ac:dyDescent="0.25">
      <c r="A11" s="21"/>
      <c r="B11" s="22"/>
      <c r="C11" s="22"/>
      <c r="D11" s="22"/>
      <c r="E11" s="22"/>
      <c r="F11" s="22"/>
      <c r="G11" s="22"/>
      <c r="H11" s="22"/>
      <c r="I11" s="4"/>
      <c r="J11" s="4"/>
      <c r="K11" s="4"/>
      <c r="L11" s="4"/>
      <c r="M11" s="4"/>
      <c r="N11" s="4"/>
      <c r="O11" s="4"/>
      <c r="P11" s="4"/>
      <c r="Q11" s="4"/>
      <c r="R11" s="23"/>
      <c r="S11" s="24"/>
    </row>
    <row r="12" spans="1:23" s="30" customFormat="1" ht="46.5" customHeight="1" x14ac:dyDescent="0.25">
      <c r="A12" s="9">
        <v>3</v>
      </c>
      <c r="B12" s="10" t="s">
        <v>36</v>
      </c>
      <c r="C12" s="36" t="s">
        <v>37</v>
      </c>
      <c r="D12" s="12" t="s">
        <v>38</v>
      </c>
      <c r="E12" s="12" t="s">
        <v>39</v>
      </c>
      <c r="F12" s="12" t="s">
        <v>19</v>
      </c>
      <c r="G12" s="37">
        <v>0</v>
      </c>
      <c r="H12" s="17"/>
      <c r="I12" s="4"/>
      <c r="J12" s="12" t="s">
        <v>19</v>
      </c>
      <c r="K12" s="37">
        <v>0</v>
      </c>
      <c r="L12" s="17"/>
      <c r="M12" s="4"/>
      <c r="N12" s="17" t="s">
        <v>40</v>
      </c>
      <c r="O12" s="38">
        <f>'[1]Пункт №3'!D17</f>
        <v>6490884.4800000004</v>
      </c>
      <c r="P12" s="29"/>
      <c r="Q12" s="4"/>
      <c r="R12" s="17">
        <f>G12+K12+O12</f>
        <v>6490884.4800000004</v>
      </c>
      <c r="S12" s="17"/>
    </row>
    <row r="13" spans="1:23" s="30" customFormat="1" ht="46.5" customHeight="1" x14ac:dyDescent="0.25">
      <c r="A13" s="9"/>
      <c r="B13" s="10" t="s">
        <v>41</v>
      </c>
      <c r="C13" s="36" t="s">
        <v>42</v>
      </c>
      <c r="D13" s="12"/>
      <c r="E13" s="12"/>
      <c r="F13" s="12"/>
      <c r="G13" s="37"/>
      <c r="H13" s="17"/>
      <c r="I13" s="4"/>
      <c r="J13" s="12"/>
      <c r="K13" s="37"/>
      <c r="L13" s="17"/>
      <c r="M13" s="4"/>
      <c r="N13" s="17"/>
      <c r="O13" s="39"/>
      <c r="P13" s="29"/>
      <c r="Q13" s="4"/>
      <c r="R13" s="17"/>
      <c r="S13" s="17"/>
      <c r="T13" s="31">
        <f>+R12+R14</f>
        <v>6761884.4800000004</v>
      </c>
      <c r="U13" s="30">
        <f>T13/1.18</f>
        <v>5730410.5762711875</v>
      </c>
      <c r="V13" s="31">
        <f>T13-U13</f>
        <v>1031473.9037288129</v>
      </c>
      <c r="W13" s="30">
        <v>18</v>
      </c>
    </row>
    <row r="14" spans="1:23" s="30" customFormat="1" ht="45.75" customHeight="1" x14ac:dyDescent="0.25">
      <c r="A14" s="9"/>
      <c r="B14" s="12" t="s">
        <v>32</v>
      </c>
      <c r="C14" s="12"/>
      <c r="D14" s="32" t="s">
        <v>43</v>
      </c>
      <c r="E14" s="32" t="s">
        <v>39</v>
      </c>
      <c r="F14" s="32"/>
      <c r="G14" s="33">
        <v>0</v>
      </c>
      <c r="H14" s="20"/>
      <c r="I14" s="4"/>
      <c r="J14" s="32"/>
      <c r="K14" s="33">
        <v>0</v>
      </c>
      <c r="L14" s="20"/>
      <c r="M14" s="4"/>
      <c r="N14" s="20" t="s">
        <v>44</v>
      </c>
      <c r="O14" s="40">
        <f>'[1]агентский '!D4921+'[1]агентский '!D4928</f>
        <v>271000</v>
      </c>
      <c r="P14" s="35"/>
      <c r="Q14" s="4"/>
      <c r="R14" s="20">
        <f>G14+K14+O14</f>
        <v>271000</v>
      </c>
      <c r="S14" s="20"/>
    </row>
    <row r="15" spans="1:23" s="30" customFormat="1" ht="6" customHeight="1" x14ac:dyDescent="0.25">
      <c r="A15" s="41"/>
      <c r="B15" s="41"/>
      <c r="C15" s="41"/>
      <c r="D15" s="41"/>
      <c r="E15" s="41"/>
      <c r="F15" s="41"/>
      <c r="G15" s="41"/>
      <c r="H15" s="41"/>
      <c r="I15" s="4"/>
      <c r="J15" s="4"/>
      <c r="K15" s="4"/>
      <c r="L15" s="4"/>
      <c r="M15" s="4"/>
      <c r="N15" s="4"/>
      <c r="O15" s="4"/>
      <c r="P15" s="4"/>
      <c r="Q15" s="4"/>
      <c r="R15" s="23"/>
      <c r="S15" s="24"/>
    </row>
    <row r="16" spans="1:23" s="30" customFormat="1" ht="64.5" customHeight="1" x14ac:dyDescent="0.25">
      <c r="A16" s="9">
        <v>4</v>
      </c>
      <c r="B16" s="30" t="s">
        <v>45</v>
      </c>
      <c r="C16" s="42" t="s">
        <v>46</v>
      </c>
      <c r="D16" s="12" t="s">
        <v>47</v>
      </c>
      <c r="E16" s="12" t="s">
        <v>39</v>
      </c>
      <c r="F16" s="26" t="s">
        <v>48</v>
      </c>
      <c r="G16" s="43">
        <f>'[1]Пункт №4'!D17</f>
        <v>7799305.4900000002</v>
      </c>
      <c r="H16" s="15"/>
      <c r="I16" s="4"/>
      <c r="J16" s="17" t="s">
        <v>19</v>
      </c>
      <c r="K16" s="44">
        <v>0</v>
      </c>
      <c r="L16" s="17"/>
      <c r="M16" s="4"/>
      <c r="N16" s="17" t="s">
        <v>49</v>
      </c>
      <c r="O16" s="43">
        <f>'[1]Пункт №4'!D21</f>
        <v>38600000</v>
      </c>
      <c r="P16" s="29"/>
      <c r="Q16" s="4"/>
      <c r="R16" s="17">
        <f>G16+K16+O16</f>
        <v>46399305.490000002</v>
      </c>
      <c r="S16" s="17">
        <f>H16+L16+P16</f>
        <v>0</v>
      </c>
      <c r="T16" s="31">
        <f>R16</f>
        <v>46399305.490000002</v>
      </c>
      <c r="U16" s="30">
        <f>T16/1.2</f>
        <v>38666087.908333339</v>
      </c>
      <c r="V16" s="31">
        <f>T16-U16</f>
        <v>7733217.5816666633</v>
      </c>
      <c r="W16" s="30">
        <v>20</v>
      </c>
    </row>
    <row r="17" spans="1:23" s="30" customFormat="1" ht="64.5" customHeight="1" x14ac:dyDescent="0.25">
      <c r="A17" s="9"/>
      <c r="B17" s="30" t="s">
        <v>50</v>
      </c>
      <c r="C17" s="42" t="s">
        <v>51</v>
      </c>
      <c r="D17" s="12"/>
      <c r="E17" s="12"/>
      <c r="F17" s="26"/>
      <c r="G17" s="43"/>
      <c r="H17" s="13"/>
      <c r="I17" s="4"/>
      <c r="J17" s="17"/>
      <c r="K17" s="44"/>
      <c r="L17" s="17"/>
      <c r="M17" s="4"/>
      <c r="N17" s="17"/>
      <c r="O17" s="43"/>
      <c r="P17" s="29"/>
      <c r="Q17" s="4"/>
      <c r="R17" s="17"/>
      <c r="S17" s="17"/>
    </row>
    <row r="18" spans="1:23" s="30" customFormat="1" ht="64.5" customHeight="1" x14ac:dyDescent="0.25">
      <c r="A18" s="9"/>
      <c r="B18" s="12" t="s">
        <v>32</v>
      </c>
      <c r="C18" s="12"/>
      <c r="D18" s="32" t="s">
        <v>19</v>
      </c>
      <c r="E18" s="32" t="s">
        <v>19</v>
      </c>
      <c r="F18" s="33"/>
      <c r="G18" s="33">
        <v>0</v>
      </c>
      <c r="H18" s="20"/>
      <c r="I18" s="4"/>
      <c r="J18" s="20"/>
      <c r="K18" s="33">
        <v>0</v>
      </c>
      <c r="L18" s="20"/>
      <c r="M18" s="4"/>
      <c r="N18" s="20"/>
      <c r="O18" s="33">
        <v>0</v>
      </c>
      <c r="P18" s="35"/>
      <c r="Q18" s="4"/>
      <c r="R18" s="20">
        <f>G18+K18+O18</f>
        <v>0</v>
      </c>
      <c r="S18" s="20"/>
    </row>
    <row r="19" spans="1:23" s="30" customFormat="1" ht="6" customHeight="1" x14ac:dyDescent="0.25">
      <c r="A19" s="41"/>
      <c r="B19" s="41"/>
      <c r="C19" s="41"/>
      <c r="D19" s="41"/>
      <c r="E19" s="41"/>
      <c r="F19" s="41"/>
      <c r="G19" s="41"/>
      <c r="H19" s="41"/>
      <c r="I19" s="4"/>
      <c r="J19" s="4"/>
      <c r="K19" s="4"/>
      <c r="L19" s="4"/>
      <c r="M19" s="4"/>
      <c r="N19" s="4"/>
      <c r="O19" s="4"/>
      <c r="P19" s="4"/>
      <c r="Q19" s="4"/>
      <c r="R19" s="23"/>
      <c r="S19" s="24"/>
    </row>
    <row r="20" spans="1:23" s="30" customFormat="1" ht="63" x14ac:dyDescent="0.25">
      <c r="A20" s="9">
        <v>5</v>
      </c>
      <c r="B20" s="10" t="s">
        <v>52</v>
      </c>
      <c r="C20" s="32" t="s">
        <v>53</v>
      </c>
      <c r="D20" s="32" t="s">
        <v>54</v>
      </c>
      <c r="E20" s="32" t="s">
        <v>55</v>
      </c>
      <c r="F20" s="20" t="s">
        <v>56</v>
      </c>
      <c r="G20" s="35">
        <f>'[1]Пункт №5'!D17</f>
        <v>12000000</v>
      </c>
      <c r="H20" s="20"/>
      <c r="I20" s="4"/>
      <c r="J20" s="20" t="s">
        <v>57</v>
      </c>
      <c r="K20" s="35">
        <f>'[1]Пункт №5'!D21</f>
        <v>56218557.950000003</v>
      </c>
      <c r="L20" s="20"/>
      <c r="M20" s="4"/>
      <c r="N20" s="20"/>
      <c r="O20" s="20">
        <v>0</v>
      </c>
      <c r="P20" s="35"/>
      <c r="Q20" s="4"/>
      <c r="R20" s="20">
        <f>G20+K20+O20</f>
        <v>68218557.950000003</v>
      </c>
      <c r="S20" s="20"/>
      <c r="T20" s="31">
        <f>+R20+R21</f>
        <v>68990557.950000003</v>
      </c>
      <c r="U20" s="30">
        <f>T20/1.18</f>
        <v>58466574.533898309</v>
      </c>
      <c r="V20" s="31">
        <f>T20-U20</f>
        <v>10523983.416101694</v>
      </c>
      <c r="W20" s="30">
        <v>18</v>
      </c>
    </row>
    <row r="21" spans="1:23" s="30" customFormat="1" ht="46.5" customHeight="1" x14ac:dyDescent="0.25">
      <c r="A21" s="9"/>
      <c r="B21" s="12" t="s">
        <v>32</v>
      </c>
      <c r="C21" s="12"/>
      <c r="D21" s="32" t="s">
        <v>58</v>
      </c>
      <c r="E21" s="32" t="s">
        <v>55</v>
      </c>
      <c r="F21" s="20"/>
      <c r="G21" s="35">
        <v>0</v>
      </c>
      <c r="H21" s="20"/>
      <c r="I21" s="4"/>
      <c r="J21" s="20"/>
      <c r="K21" s="33">
        <v>0</v>
      </c>
      <c r="L21" s="20"/>
      <c r="M21" s="4"/>
      <c r="N21" s="20" t="s">
        <v>59</v>
      </c>
      <c r="O21" s="35">
        <f>'[1]агентский '!D4746+'[1]агентский '!D4753</f>
        <v>772000</v>
      </c>
      <c r="P21" s="35"/>
      <c r="Q21" s="4"/>
      <c r="R21" s="20">
        <f>G21+K21+O21</f>
        <v>772000</v>
      </c>
      <c r="S21" s="20"/>
    </row>
    <row r="22" spans="1:23" s="30" customFormat="1" ht="6" customHeight="1" x14ac:dyDescent="0.25">
      <c r="A22" s="41"/>
      <c r="B22" s="41"/>
      <c r="C22" s="41"/>
      <c r="D22" s="41"/>
      <c r="E22" s="41"/>
      <c r="F22" s="41"/>
      <c r="G22" s="41"/>
      <c r="H22" s="41"/>
      <c r="I22" s="4"/>
      <c r="J22" s="4"/>
      <c r="K22" s="4"/>
      <c r="L22" s="4"/>
      <c r="M22" s="4"/>
      <c r="N22" s="4"/>
      <c r="O22" s="4"/>
      <c r="P22" s="4"/>
      <c r="Q22" s="4"/>
      <c r="R22" s="23"/>
      <c r="S22" s="24"/>
    </row>
    <row r="23" spans="1:23" s="30" customFormat="1" ht="47.25" x14ac:dyDescent="0.25">
      <c r="A23" s="9">
        <v>6</v>
      </c>
      <c r="B23" s="10" t="s">
        <v>60</v>
      </c>
      <c r="C23" s="32" t="s">
        <v>61</v>
      </c>
      <c r="D23" s="32" t="s">
        <v>62</v>
      </c>
      <c r="E23" s="32" t="s">
        <v>25</v>
      </c>
      <c r="F23" s="20" t="s">
        <v>63</v>
      </c>
      <c r="G23" s="35">
        <f>'[1]Пункт №6'!D17</f>
        <v>3577817.62</v>
      </c>
      <c r="H23" s="20"/>
      <c r="I23" s="4"/>
      <c r="J23" s="20" t="s">
        <v>19</v>
      </c>
      <c r="K23" s="33">
        <v>0</v>
      </c>
      <c r="L23" s="20"/>
      <c r="M23" s="4"/>
      <c r="N23" s="20" t="s">
        <v>64</v>
      </c>
      <c r="O23" s="35">
        <f>'[1]Пункт №6'!D21</f>
        <v>1140694.3999999999</v>
      </c>
      <c r="P23" s="35"/>
      <c r="Q23" s="4"/>
      <c r="R23" s="20">
        <f>G23+K23+O23</f>
        <v>4718512.0199999996</v>
      </c>
      <c r="S23" s="20"/>
      <c r="T23" s="31">
        <f>+R23+R24</f>
        <v>4990112.0199999996</v>
      </c>
      <c r="U23" s="30">
        <f>T23/1.18</f>
        <v>4228908.4915254237</v>
      </c>
      <c r="V23" s="31">
        <f>T23-U23</f>
        <v>761203.52847457584</v>
      </c>
      <c r="W23" s="30">
        <v>18</v>
      </c>
    </row>
    <row r="24" spans="1:23" s="30" customFormat="1" ht="45.75" customHeight="1" x14ac:dyDescent="0.25">
      <c r="A24" s="9"/>
      <c r="B24" s="12" t="s">
        <v>32</v>
      </c>
      <c r="C24" s="12"/>
      <c r="D24" s="32" t="s">
        <v>65</v>
      </c>
      <c r="E24" s="32" t="s">
        <v>25</v>
      </c>
      <c r="F24" s="20"/>
      <c r="G24" s="33">
        <v>0</v>
      </c>
      <c r="H24" s="20"/>
      <c r="I24" s="4"/>
      <c r="J24" s="20"/>
      <c r="K24" s="33">
        <v>0</v>
      </c>
      <c r="L24" s="20"/>
      <c r="M24" s="4"/>
      <c r="N24" s="20" t="s">
        <v>66</v>
      </c>
      <c r="O24" s="35">
        <f>'[1]агентский '!D4447+'[1]агентский '!D4478</f>
        <v>271600</v>
      </c>
      <c r="P24" s="35"/>
      <c r="Q24" s="4"/>
      <c r="R24" s="20">
        <f>G24+K24+O24</f>
        <v>271600</v>
      </c>
      <c r="S24" s="20"/>
    </row>
    <row r="25" spans="1:23" s="30" customFormat="1" ht="6" customHeight="1" x14ac:dyDescent="0.25">
      <c r="A25" s="45"/>
      <c r="B25" s="45"/>
      <c r="C25" s="45"/>
      <c r="D25" s="45"/>
      <c r="E25" s="45"/>
      <c r="F25" s="45"/>
      <c r="G25" s="45"/>
      <c r="H25" s="45"/>
      <c r="I25" s="4"/>
      <c r="J25" s="4"/>
      <c r="K25" s="4"/>
      <c r="L25" s="4"/>
      <c r="M25" s="4"/>
      <c r="N25" s="4"/>
      <c r="O25" s="4"/>
      <c r="P25" s="4"/>
      <c r="Q25" s="4"/>
      <c r="R25" s="23"/>
      <c r="S25" s="24"/>
    </row>
    <row r="26" spans="1:23" s="30" customFormat="1" ht="63" x14ac:dyDescent="0.25">
      <c r="A26" s="9">
        <v>7</v>
      </c>
      <c r="B26" s="10" t="s">
        <v>67</v>
      </c>
      <c r="C26" s="46" t="s">
        <v>68</v>
      </c>
      <c r="D26" s="32" t="s">
        <v>69</v>
      </c>
      <c r="E26" s="32" t="s">
        <v>70</v>
      </c>
      <c r="F26" s="20" t="s">
        <v>71</v>
      </c>
      <c r="G26" s="47">
        <f>'[1]Пункт №7'!D17</f>
        <v>4030184.63</v>
      </c>
      <c r="H26" s="20"/>
      <c r="I26" s="4"/>
      <c r="J26" s="20" t="s">
        <v>19</v>
      </c>
      <c r="K26" s="48">
        <v>0</v>
      </c>
      <c r="L26" s="20"/>
      <c r="M26" s="4"/>
      <c r="N26" s="20" t="s">
        <v>72</v>
      </c>
      <c r="O26" s="47">
        <f>'[1]Пункт №7'!D21</f>
        <v>4000000</v>
      </c>
      <c r="P26" s="35"/>
      <c r="Q26" s="4"/>
      <c r="R26" s="20">
        <f>G26+K26+O26</f>
        <v>8030184.6299999999</v>
      </c>
      <c r="S26" s="20"/>
      <c r="T26" s="31">
        <f>R26</f>
        <v>8030184.6299999999</v>
      </c>
      <c r="U26" s="30">
        <f>T26/1.18</f>
        <v>6805241.2118644072</v>
      </c>
      <c r="V26" s="31">
        <f>T26-U26</f>
        <v>1224943.4181355927</v>
      </c>
      <c r="W26" s="30">
        <v>18</v>
      </c>
    </row>
    <row r="27" spans="1:23" s="30" customFormat="1" ht="45.75" customHeight="1" x14ac:dyDescent="0.25">
      <c r="A27" s="9"/>
      <c r="B27" s="12" t="s">
        <v>32</v>
      </c>
      <c r="C27" s="12"/>
      <c r="D27" s="32" t="s">
        <v>73</v>
      </c>
      <c r="E27" s="32" t="s">
        <v>70</v>
      </c>
      <c r="F27" s="20"/>
      <c r="G27" s="33">
        <v>0</v>
      </c>
      <c r="H27" s="20"/>
      <c r="I27" s="4"/>
      <c r="J27" s="20"/>
      <c r="K27" s="33">
        <v>0</v>
      </c>
      <c r="L27" s="20"/>
      <c r="M27" s="4"/>
      <c r="N27" s="20"/>
      <c r="O27" s="33">
        <v>0</v>
      </c>
      <c r="P27" s="35"/>
      <c r="Q27" s="4"/>
      <c r="R27" s="20">
        <f>G27+K27+O27</f>
        <v>0</v>
      </c>
      <c r="S27" s="20"/>
    </row>
    <row r="28" spans="1:23" s="30" customFormat="1" ht="6" customHeight="1" x14ac:dyDescent="0.25">
      <c r="A28" s="45"/>
      <c r="B28" s="45"/>
      <c r="C28" s="45"/>
      <c r="D28" s="45"/>
      <c r="E28" s="45"/>
      <c r="F28" s="45"/>
      <c r="G28" s="45"/>
      <c r="H28" s="45"/>
      <c r="I28" s="4"/>
      <c r="J28" s="4"/>
      <c r="K28" s="4"/>
      <c r="L28" s="4"/>
      <c r="M28" s="4"/>
      <c r="N28" s="4"/>
      <c r="O28" s="4"/>
      <c r="P28" s="4"/>
      <c r="Q28" s="4"/>
      <c r="R28" s="23"/>
      <c r="S28" s="24"/>
    </row>
    <row r="29" spans="1:23" s="30" customFormat="1" ht="66.75" customHeight="1" x14ac:dyDescent="0.25">
      <c r="A29" s="9">
        <v>8</v>
      </c>
      <c r="B29" s="49" t="s">
        <v>74</v>
      </c>
      <c r="C29" s="50" t="s">
        <v>75</v>
      </c>
      <c r="D29" s="12" t="s">
        <v>76</v>
      </c>
      <c r="E29" s="12" t="s">
        <v>34</v>
      </c>
      <c r="F29" s="13" t="s">
        <v>77</v>
      </c>
      <c r="G29" s="51">
        <f>'[1]Пункт №8'!D17</f>
        <v>7188332.2300000004</v>
      </c>
      <c r="H29" s="15"/>
      <c r="I29" s="4"/>
      <c r="J29" s="13" t="s">
        <v>78</v>
      </c>
      <c r="K29" s="51">
        <f>'[1]Пункт №8'!D23</f>
        <v>200000</v>
      </c>
      <c r="L29" s="26">
        <f>'[1]08.03_9 мес_2019'!E17</f>
        <v>230853.15</v>
      </c>
      <c r="M29" s="4"/>
      <c r="N29" s="13" t="s">
        <v>79</v>
      </c>
      <c r="O29" s="51">
        <f>'[1]Пункт №8'!D44</f>
        <v>4243284.7</v>
      </c>
      <c r="P29" s="29"/>
      <c r="Q29" s="4"/>
      <c r="R29" s="17">
        <f>G29+K29+O29</f>
        <v>11631616.93</v>
      </c>
      <c r="S29" s="17">
        <f>H29+L29+P29</f>
        <v>230853.15</v>
      </c>
      <c r="T29" s="31">
        <f>R29</f>
        <v>11631616.93</v>
      </c>
      <c r="U29" s="30">
        <f>+T29/1.2</f>
        <v>9693014.1083333343</v>
      </c>
      <c r="V29" s="31">
        <f>T29-U29</f>
        <v>1938602.8216666654</v>
      </c>
      <c r="W29" s="30">
        <v>20</v>
      </c>
    </row>
    <row r="30" spans="1:23" s="30" customFormat="1" ht="66.75" customHeight="1" x14ac:dyDescent="0.25">
      <c r="A30" s="9"/>
      <c r="B30" s="10" t="s">
        <v>80</v>
      </c>
      <c r="C30" s="52" t="s">
        <v>81</v>
      </c>
      <c r="D30" s="12"/>
      <c r="E30" s="12"/>
      <c r="F30" s="13"/>
      <c r="G30" s="53"/>
      <c r="H30" s="13"/>
      <c r="I30" s="4"/>
      <c r="J30" s="13"/>
      <c r="K30" s="53"/>
      <c r="L30" s="26"/>
      <c r="M30" s="4"/>
      <c r="N30" s="13"/>
      <c r="O30" s="53"/>
      <c r="P30" s="29"/>
      <c r="Q30" s="4"/>
      <c r="R30" s="17"/>
      <c r="S30" s="17"/>
    </row>
    <row r="31" spans="1:23" s="30" customFormat="1" ht="45.75" customHeight="1" x14ac:dyDescent="0.25">
      <c r="A31" s="54"/>
      <c r="B31" s="12" t="s">
        <v>32</v>
      </c>
      <c r="C31" s="12"/>
      <c r="D31" s="32" t="s">
        <v>19</v>
      </c>
      <c r="E31" s="32" t="s">
        <v>19</v>
      </c>
      <c r="F31" s="18"/>
      <c r="G31" s="33">
        <v>0</v>
      </c>
      <c r="H31" s="35"/>
      <c r="I31" s="4"/>
      <c r="J31" s="32"/>
      <c r="K31" s="33">
        <v>0</v>
      </c>
      <c r="L31" s="35"/>
      <c r="M31" s="4"/>
      <c r="N31" s="18"/>
      <c r="O31" s="33">
        <v>0</v>
      </c>
      <c r="P31" s="35"/>
      <c r="Q31" s="4"/>
      <c r="R31" s="20">
        <f>G31+K31+O31</f>
        <v>0</v>
      </c>
      <c r="S31" s="20"/>
    </row>
    <row r="32" spans="1:23" s="30" customFormat="1" ht="6" customHeight="1" x14ac:dyDescent="0.25">
      <c r="A32" s="41"/>
      <c r="B32" s="41"/>
      <c r="C32" s="41"/>
      <c r="D32" s="41"/>
      <c r="E32" s="41"/>
      <c r="F32" s="41"/>
      <c r="G32" s="41"/>
      <c r="H32" s="41"/>
      <c r="I32" s="4"/>
      <c r="J32" s="4"/>
      <c r="K32" s="4"/>
      <c r="L32" s="4"/>
      <c r="M32" s="4"/>
      <c r="N32" s="4"/>
      <c r="O32" s="4"/>
      <c r="P32" s="4"/>
      <c r="Q32" s="4"/>
      <c r="R32" s="23"/>
      <c r="S32" s="24"/>
    </row>
    <row r="33" spans="1:23" s="30" customFormat="1" ht="74.25" customHeight="1" x14ac:dyDescent="0.25">
      <c r="A33" s="9">
        <v>9</v>
      </c>
      <c r="B33" s="10" t="s">
        <v>82</v>
      </c>
      <c r="C33" s="55" t="s">
        <v>83</v>
      </c>
      <c r="D33" s="12" t="s">
        <v>84</v>
      </c>
      <c r="E33" s="12" t="s">
        <v>85</v>
      </c>
      <c r="F33" s="12" t="s">
        <v>19</v>
      </c>
      <c r="G33" s="56">
        <v>0</v>
      </c>
      <c r="H33" s="17"/>
      <c r="I33" s="4"/>
      <c r="J33" s="12" t="s">
        <v>19</v>
      </c>
      <c r="K33" s="56">
        <v>0</v>
      </c>
      <c r="L33" s="17"/>
      <c r="M33" s="4"/>
      <c r="N33" s="13" t="s">
        <v>86</v>
      </c>
      <c r="O33" s="57">
        <f>'[1]Пункт №9'!D17</f>
        <v>84280000</v>
      </c>
      <c r="P33" s="29"/>
      <c r="Q33" s="4"/>
      <c r="R33" s="17">
        <f>G33+K33+O33</f>
        <v>84280000</v>
      </c>
      <c r="S33" s="17"/>
      <c r="T33" s="31">
        <f>R33</f>
        <v>84280000</v>
      </c>
      <c r="U33" s="30">
        <f>+T33/1.2</f>
        <v>70233333.333333343</v>
      </c>
      <c r="V33" s="31">
        <f>T33-U33</f>
        <v>14046666.666666657</v>
      </c>
      <c r="W33" s="30">
        <v>20</v>
      </c>
    </row>
    <row r="34" spans="1:23" s="30" customFormat="1" ht="74.25" customHeight="1" x14ac:dyDescent="0.25">
      <c r="A34" s="9"/>
      <c r="B34" s="10" t="s">
        <v>87</v>
      </c>
      <c r="C34" s="55" t="s">
        <v>88</v>
      </c>
      <c r="D34" s="12"/>
      <c r="E34" s="12"/>
      <c r="F34" s="12"/>
      <c r="G34" s="56"/>
      <c r="H34" s="17"/>
      <c r="I34" s="4"/>
      <c r="J34" s="12"/>
      <c r="K34" s="56"/>
      <c r="L34" s="17"/>
      <c r="M34" s="4"/>
      <c r="N34" s="13"/>
      <c r="O34" s="58"/>
      <c r="P34" s="29"/>
      <c r="Q34" s="4"/>
      <c r="R34" s="17"/>
      <c r="S34" s="17"/>
    </row>
    <row r="35" spans="1:23" s="30" customFormat="1" ht="45.75" customHeight="1" x14ac:dyDescent="0.25">
      <c r="A35" s="54"/>
      <c r="B35" s="12" t="s">
        <v>32</v>
      </c>
      <c r="C35" s="12"/>
      <c r="D35" s="32" t="s">
        <v>19</v>
      </c>
      <c r="E35" s="32" t="s">
        <v>19</v>
      </c>
      <c r="F35" s="32"/>
      <c r="G35" s="35"/>
      <c r="H35" s="20"/>
      <c r="I35" s="4"/>
      <c r="J35" s="32"/>
      <c r="K35" s="35"/>
      <c r="L35" s="20"/>
      <c r="M35" s="4"/>
      <c r="N35" s="18"/>
      <c r="O35" s="59"/>
      <c r="P35" s="35"/>
      <c r="Q35" s="4"/>
      <c r="R35" s="20">
        <f>G35+K35+O35</f>
        <v>0</v>
      </c>
      <c r="S35" s="20"/>
    </row>
    <row r="36" spans="1:23" s="30" customFormat="1" ht="6" customHeight="1" x14ac:dyDescent="0.25">
      <c r="A36" s="41"/>
      <c r="B36" s="41"/>
      <c r="C36" s="41"/>
      <c r="D36" s="41"/>
      <c r="E36" s="41"/>
      <c r="F36" s="41"/>
      <c r="G36" s="41"/>
      <c r="H36" s="41"/>
      <c r="I36" s="4"/>
      <c r="J36" s="4"/>
      <c r="K36" s="4"/>
      <c r="L36" s="4"/>
      <c r="M36" s="4"/>
      <c r="N36" s="4"/>
      <c r="O36" s="4"/>
      <c r="P36" s="4"/>
      <c r="Q36" s="4"/>
      <c r="R36" s="23"/>
      <c r="S36" s="24"/>
    </row>
    <row r="37" spans="1:23" s="30" customFormat="1" ht="78.75" x14ac:dyDescent="0.25">
      <c r="A37" s="9">
        <v>10</v>
      </c>
      <c r="B37" s="10" t="s">
        <v>89</v>
      </c>
      <c r="C37" s="55" t="s">
        <v>90</v>
      </c>
      <c r="D37" s="12" t="s">
        <v>91</v>
      </c>
      <c r="E37" s="12"/>
      <c r="F37" s="12"/>
      <c r="G37" s="12"/>
      <c r="H37" s="17"/>
      <c r="I37" s="4"/>
      <c r="J37" s="12"/>
      <c r="K37" s="12"/>
      <c r="L37" s="17"/>
      <c r="M37" s="4"/>
      <c r="N37" s="12"/>
      <c r="O37" s="12"/>
      <c r="P37" s="29"/>
      <c r="Q37" s="4"/>
      <c r="R37" s="17">
        <f>G37+K37+O37</f>
        <v>0</v>
      </c>
      <c r="S37" s="17"/>
    </row>
    <row r="38" spans="1:23" s="30" customFormat="1" ht="94.5" x14ac:dyDescent="0.25">
      <c r="A38" s="9"/>
      <c r="B38" s="10" t="s">
        <v>92</v>
      </c>
      <c r="C38" s="55" t="s">
        <v>93</v>
      </c>
      <c r="D38" s="12"/>
      <c r="E38" s="12"/>
      <c r="F38" s="12"/>
      <c r="G38" s="12"/>
      <c r="H38" s="17"/>
      <c r="I38" s="4"/>
      <c r="J38" s="12"/>
      <c r="K38" s="12"/>
      <c r="L38" s="17"/>
      <c r="M38" s="4"/>
      <c r="N38" s="12"/>
      <c r="O38" s="12"/>
      <c r="P38" s="29"/>
      <c r="Q38" s="4"/>
      <c r="R38" s="17"/>
      <c r="S38" s="17"/>
    </row>
    <row r="39" spans="1:23" s="30" customFormat="1" ht="5.25" customHeight="1" x14ac:dyDescent="0.25">
      <c r="A39" s="41"/>
      <c r="B39" s="41"/>
      <c r="C39" s="41"/>
      <c r="D39" s="41"/>
      <c r="E39" s="41"/>
      <c r="F39" s="41"/>
      <c r="G39" s="41"/>
      <c r="H39" s="41"/>
      <c r="I39" s="4"/>
      <c r="J39" s="4"/>
      <c r="K39" s="4"/>
      <c r="L39" s="4"/>
      <c r="M39" s="4"/>
      <c r="N39" s="4"/>
      <c r="O39" s="4"/>
      <c r="P39" s="4"/>
      <c r="Q39" s="4"/>
      <c r="R39" s="23"/>
      <c r="S39" s="24"/>
    </row>
    <row r="40" spans="1:23" s="30" customFormat="1" ht="63" x14ac:dyDescent="0.25">
      <c r="A40" s="9">
        <v>11</v>
      </c>
      <c r="B40" s="60" t="s">
        <v>94</v>
      </c>
      <c r="C40" s="61" t="s">
        <v>95</v>
      </c>
      <c r="D40" s="32" t="s">
        <v>96</v>
      </c>
      <c r="E40" s="12" t="s">
        <v>97</v>
      </c>
      <c r="F40" s="20" t="s">
        <v>98</v>
      </c>
      <c r="G40" s="35">
        <f>'[1]Пункт №11'!J8+'[1]Пункт №11'!J9+'[1]Пункт №11'!J10+'[1]Пункт №11'!J13</f>
        <v>101641.34999999999</v>
      </c>
      <c r="H40" s="62"/>
      <c r="I40" s="4"/>
      <c r="J40" s="63" t="s">
        <v>19</v>
      </c>
      <c r="K40" s="33">
        <v>0</v>
      </c>
      <c r="L40" s="20">
        <v>0</v>
      </c>
      <c r="M40" s="4"/>
      <c r="N40" s="63" t="s">
        <v>19</v>
      </c>
      <c r="O40" s="33">
        <v>0</v>
      </c>
      <c r="P40" s="20">
        <v>0</v>
      </c>
      <c r="Q40" s="4"/>
      <c r="R40" s="20">
        <f>G40+K40+O40</f>
        <v>101641.34999999999</v>
      </c>
      <c r="S40" s="20">
        <f>H40+L40+P40</f>
        <v>0</v>
      </c>
      <c r="T40" s="31">
        <f>+R40+R41</f>
        <v>1849393.78</v>
      </c>
      <c r="U40" s="30">
        <f>T40/1.2</f>
        <v>1541161.4833333334</v>
      </c>
      <c r="V40" s="31">
        <f>T40-U40</f>
        <v>308232.29666666663</v>
      </c>
      <c r="W40" s="30">
        <v>20</v>
      </c>
    </row>
    <row r="41" spans="1:23" s="30" customFormat="1" ht="31.5" x14ac:dyDescent="0.25">
      <c r="A41" s="9"/>
      <c r="B41" s="60"/>
      <c r="C41" s="61"/>
      <c r="D41" s="32" t="s">
        <v>99</v>
      </c>
      <c r="E41" s="12"/>
      <c r="F41" s="20" t="s">
        <v>100</v>
      </c>
      <c r="G41" s="35">
        <f>'[1]Пункт №11'!J15</f>
        <v>1747752.43</v>
      </c>
      <c r="H41" s="62"/>
      <c r="I41" s="4"/>
      <c r="J41" s="63" t="s">
        <v>19</v>
      </c>
      <c r="K41" s="33">
        <v>0</v>
      </c>
      <c r="L41" s="20">
        <v>0</v>
      </c>
      <c r="M41" s="4"/>
      <c r="N41" s="63" t="s">
        <v>19</v>
      </c>
      <c r="O41" s="33">
        <v>0</v>
      </c>
      <c r="P41" s="20">
        <v>0</v>
      </c>
      <c r="Q41" s="4"/>
      <c r="R41" s="20">
        <f>G41+K41+O41</f>
        <v>1747752.43</v>
      </c>
      <c r="S41" s="20">
        <f>H41+L41+P41</f>
        <v>0</v>
      </c>
    </row>
    <row r="42" spans="1:23" s="30" customFormat="1" ht="5.25" customHeight="1" x14ac:dyDescent="0.25">
      <c r="A42" s="41"/>
      <c r="B42" s="41"/>
      <c r="C42" s="41"/>
      <c r="D42" s="41"/>
      <c r="E42" s="41"/>
      <c r="F42" s="41"/>
      <c r="G42" s="41"/>
      <c r="H42" s="41"/>
      <c r="I42" s="4"/>
      <c r="J42" s="4"/>
      <c r="K42" s="4"/>
      <c r="L42" s="4"/>
      <c r="M42" s="4"/>
      <c r="N42" s="4"/>
      <c r="O42" s="4"/>
      <c r="P42" s="4"/>
      <c r="Q42" s="4"/>
      <c r="R42" s="23"/>
      <c r="S42" s="24"/>
    </row>
    <row r="43" spans="1:23" s="30" customFormat="1" ht="31.5" x14ac:dyDescent="0.25">
      <c r="A43" s="54">
        <v>12</v>
      </c>
      <c r="B43" s="10" t="s">
        <v>101</v>
      </c>
      <c r="C43" s="55" t="s">
        <v>102</v>
      </c>
      <c r="D43" s="32" t="s">
        <v>103</v>
      </c>
      <c r="E43" s="32" t="s">
        <v>104</v>
      </c>
      <c r="F43" s="20" t="s">
        <v>19</v>
      </c>
      <c r="G43" s="20">
        <v>0</v>
      </c>
      <c r="H43" s="20"/>
      <c r="I43" s="4"/>
      <c r="J43" s="63" t="s">
        <v>19</v>
      </c>
      <c r="K43" s="20">
        <v>0</v>
      </c>
      <c r="L43" s="20"/>
      <c r="M43" s="4"/>
      <c r="N43" s="63" t="s">
        <v>19</v>
      </c>
      <c r="O43" s="20">
        <v>0</v>
      </c>
      <c r="P43" s="20"/>
      <c r="Q43" s="4"/>
      <c r="R43" s="20"/>
      <c r="S43" s="20"/>
    </row>
    <row r="44" spans="1:23" s="30" customFormat="1" ht="5.25" customHeight="1" x14ac:dyDescent="0.25">
      <c r="A44" s="41"/>
      <c r="B44" s="41"/>
      <c r="C44" s="41"/>
      <c r="D44" s="41"/>
      <c r="E44" s="41"/>
      <c r="F44" s="41"/>
      <c r="G44" s="41"/>
      <c r="H44" s="41"/>
      <c r="I44" s="4"/>
      <c r="J44" s="4"/>
      <c r="K44" s="4"/>
      <c r="L44" s="4"/>
      <c r="M44" s="4"/>
      <c r="N44" s="4"/>
      <c r="O44" s="4"/>
      <c r="P44" s="4"/>
      <c r="Q44" s="4"/>
      <c r="R44" s="23"/>
      <c r="S44" s="24"/>
    </row>
    <row r="45" spans="1:23" s="30" customFormat="1" ht="31.5" x14ac:dyDescent="0.25">
      <c r="A45" s="54">
        <v>13</v>
      </c>
      <c r="B45" s="10" t="s">
        <v>105</v>
      </c>
      <c r="C45" s="55" t="s">
        <v>106</v>
      </c>
      <c r="D45" s="32" t="s">
        <v>107</v>
      </c>
      <c r="E45" s="32" t="s">
        <v>108</v>
      </c>
      <c r="F45" s="20" t="s">
        <v>109</v>
      </c>
      <c r="G45" s="35">
        <f>'[1]Пункт №13'!J8</f>
        <v>1045000</v>
      </c>
      <c r="H45" s="62"/>
      <c r="I45" s="4"/>
      <c r="J45" s="63" t="s">
        <v>19</v>
      </c>
      <c r="K45" s="20">
        <f>'[1]Пункт №13'!N8</f>
        <v>0</v>
      </c>
      <c r="L45" s="20">
        <v>0</v>
      </c>
      <c r="M45" s="4"/>
      <c r="N45" s="63" t="s">
        <v>19</v>
      </c>
      <c r="O45" s="20">
        <f>'[1]Пункт №13'!R8</f>
        <v>0</v>
      </c>
      <c r="P45" s="20">
        <v>0</v>
      </c>
      <c r="Q45" s="4"/>
      <c r="R45" s="20">
        <f>G45+K45+O45</f>
        <v>1045000</v>
      </c>
      <c r="S45" s="20">
        <f>H45+L45+P45</f>
        <v>0</v>
      </c>
      <c r="T45" s="31">
        <f>R45</f>
        <v>1045000</v>
      </c>
      <c r="U45" s="30">
        <f>T45/1.2</f>
        <v>870833.33333333337</v>
      </c>
      <c r="V45" s="31">
        <f>T45-U45</f>
        <v>174166.66666666663</v>
      </c>
      <c r="W45" s="30">
        <v>20</v>
      </c>
    </row>
    <row r="46" spans="1:23" s="30" customFormat="1" ht="5.25" customHeight="1" x14ac:dyDescent="0.25">
      <c r="A46" s="41"/>
      <c r="B46" s="41"/>
      <c r="C46" s="41"/>
      <c r="D46" s="41"/>
      <c r="E46" s="41"/>
      <c r="F46" s="41"/>
      <c r="G46" s="41"/>
      <c r="H46" s="41"/>
      <c r="I46" s="4"/>
      <c r="J46" s="4"/>
      <c r="K46" s="4"/>
      <c r="L46" s="4"/>
      <c r="M46" s="4"/>
      <c r="N46" s="4"/>
      <c r="O46" s="4"/>
      <c r="P46" s="4"/>
      <c r="Q46" s="4"/>
      <c r="R46" s="23"/>
      <c r="S46" s="24"/>
    </row>
    <row r="47" spans="1:23" s="30" customFormat="1" ht="31.5" x14ac:dyDescent="0.25">
      <c r="A47" s="54">
        <v>14</v>
      </c>
      <c r="B47" s="10" t="s">
        <v>105</v>
      </c>
      <c r="C47" s="55" t="s">
        <v>110</v>
      </c>
      <c r="D47" s="32" t="s">
        <v>111</v>
      </c>
      <c r="E47" s="32" t="s">
        <v>112</v>
      </c>
      <c r="F47" s="63" t="s">
        <v>19</v>
      </c>
      <c r="G47" s="20">
        <v>0</v>
      </c>
      <c r="H47" s="20">
        <v>0</v>
      </c>
      <c r="I47" s="4"/>
      <c r="J47" s="20" t="s">
        <v>113</v>
      </c>
      <c r="K47" s="35">
        <f>'[1]Пункт №14'!J4</f>
        <v>1142990</v>
      </c>
      <c r="L47" s="20">
        <v>0</v>
      </c>
      <c r="M47" s="4"/>
      <c r="N47" s="63" t="s">
        <v>19</v>
      </c>
      <c r="O47" s="20">
        <f>'[1]Пункт №14'!N4</f>
        <v>0</v>
      </c>
      <c r="P47" s="20">
        <v>0</v>
      </c>
      <c r="Q47" s="4"/>
      <c r="R47" s="20">
        <f>G47+K47+O47</f>
        <v>1142990</v>
      </c>
      <c r="S47" s="20">
        <f>H47+L47+P47</f>
        <v>0</v>
      </c>
      <c r="T47" s="31">
        <f>R47</f>
        <v>1142990</v>
      </c>
      <c r="U47" s="30">
        <f>T47/1.2</f>
        <v>952491.66666666674</v>
      </c>
      <c r="V47" s="31">
        <f>T47-U47</f>
        <v>190498.33333333326</v>
      </c>
      <c r="W47" s="30">
        <v>20</v>
      </c>
    </row>
    <row r="48" spans="1:23" s="68" customFormat="1" ht="33.75" customHeight="1" x14ac:dyDescent="0.25">
      <c r="A48" s="64"/>
      <c r="B48" s="64"/>
      <c r="C48" s="64"/>
      <c r="D48" s="65" t="s">
        <v>114</v>
      </c>
      <c r="E48" s="65"/>
      <c r="F48" s="65"/>
      <c r="G48" s="66">
        <f>SUM(G4:G47)</f>
        <v>55238033.75</v>
      </c>
      <c r="H48" s="66">
        <f>SUM(H4:H47)</f>
        <v>0</v>
      </c>
      <c r="I48" s="4"/>
      <c r="J48" s="65" t="s">
        <v>115</v>
      </c>
      <c r="K48" s="66">
        <f>SUM(K4:K47)</f>
        <v>71313547.950000003</v>
      </c>
      <c r="L48" s="66">
        <f>SUM(L4:L47)</f>
        <v>4198217.45</v>
      </c>
      <c r="M48" s="4"/>
      <c r="N48" s="65" t="s">
        <v>116</v>
      </c>
      <c r="O48" s="66">
        <f>SUM(O4:O47)</f>
        <v>151344217.13</v>
      </c>
      <c r="P48" s="66">
        <f>SUM(P4:P47)</f>
        <v>0</v>
      </c>
      <c r="Q48" s="4"/>
      <c r="R48" s="66">
        <f>SUM(R4:R47)</f>
        <v>277895798.8300001</v>
      </c>
      <c r="S48" s="66">
        <f>SUM(S4:S47)</f>
        <v>4198217.45</v>
      </c>
      <c r="T48" s="67">
        <f>SUM(T5:T47)</f>
        <v>277895798.83000004</v>
      </c>
      <c r="U48" s="67">
        <f>SUM(U5:U47)</f>
        <v>232833684.60522598</v>
      </c>
      <c r="V48" s="67">
        <f>SUM(V5:V47)</f>
        <v>45062114.224773996</v>
      </c>
    </row>
    <row r="49" spans="1:22" s="73" customFormat="1" ht="33.75" customHeight="1" x14ac:dyDescent="0.25">
      <c r="A49" s="64"/>
      <c r="B49" s="64"/>
      <c r="C49" s="64"/>
      <c r="D49" s="65"/>
      <c r="E49" s="65"/>
      <c r="F49" s="65"/>
      <c r="G49" s="69">
        <f>G48+H48</f>
        <v>55238033.75</v>
      </c>
      <c r="H49" s="65"/>
      <c r="I49" s="4"/>
      <c r="J49" s="65"/>
      <c r="K49" s="69">
        <f>K48+L48</f>
        <v>75511765.400000006</v>
      </c>
      <c r="L49" s="65"/>
      <c r="M49" s="4"/>
      <c r="N49" s="65"/>
      <c r="O49" s="69">
        <f>O48+P48</f>
        <v>151344217.13</v>
      </c>
      <c r="P49" s="65"/>
      <c r="Q49" s="4"/>
      <c r="R49" s="70">
        <f>R48+S48</f>
        <v>282094016.28000009</v>
      </c>
      <c r="S49" s="71"/>
      <c r="T49" s="72">
        <f>+T26+T23+T20+T13</f>
        <v>88772739.079999998</v>
      </c>
      <c r="U49" s="72">
        <f>+U26+U23+U20+U13</f>
        <v>75231134.813559338</v>
      </c>
      <c r="V49" s="72">
        <f>+V26+V23+V20+V13</f>
        <v>13541604.266440675</v>
      </c>
    </row>
    <row r="50" spans="1:22" x14ac:dyDescent="0.25">
      <c r="H50" s="75"/>
      <c r="I50" s="75"/>
      <c r="L50" s="75"/>
      <c r="M50" s="75"/>
      <c r="P50" s="75"/>
      <c r="Q50" s="75"/>
      <c r="S50" s="75"/>
      <c r="T50" s="75">
        <f>T47+T45+T40+T29+T16+T5+T8+T33</f>
        <v>189123059.75</v>
      </c>
      <c r="U50" s="75">
        <f>U47+U45+U40+U29+U16+U5+U8+U33</f>
        <v>157602549.79166669</v>
      </c>
      <c r="V50" s="75">
        <f>V47+V45+V40+V29+V16+V5+V8+V33</f>
        <v>31520509.958333317</v>
      </c>
    </row>
    <row r="51" spans="1:22" x14ac:dyDescent="0.25">
      <c r="H51" s="75"/>
      <c r="I51" s="75"/>
      <c r="L51" s="75"/>
      <c r="M51" s="75"/>
      <c r="P51" s="75"/>
      <c r="Q51" s="75"/>
      <c r="S51" s="75" t="e">
        <f>#REF!</f>
        <v>#REF!</v>
      </c>
    </row>
    <row r="52" spans="1:22" x14ac:dyDescent="0.25">
      <c r="D52" s="76"/>
      <c r="E52" s="76"/>
      <c r="F52" s="77"/>
      <c r="G52" s="78"/>
      <c r="H52" s="78"/>
      <c r="I52" s="75"/>
      <c r="J52" s="79"/>
      <c r="K52" s="78"/>
      <c r="L52" s="78"/>
      <c r="M52" s="75"/>
      <c r="N52" s="77"/>
      <c r="O52" s="78"/>
      <c r="P52" s="78"/>
      <c r="Q52" s="75"/>
      <c r="S52" s="75">
        <f>R49/1000000</f>
        <v>282.09401628000012</v>
      </c>
    </row>
    <row r="53" spans="1:22" x14ac:dyDescent="0.25">
      <c r="D53" s="76"/>
      <c r="E53" s="76"/>
      <c r="F53" s="77"/>
      <c r="G53" s="78"/>
      <c r="H53" s="78"/>
      <c r="I53" s="75"/>
      <c r="J53" s="79"/>
      <c r="K53" s="78"/>
      <c r="L53" s="78"/>
      <c r="M53" s="75"/>
      <c r="N53" s="77"/>
      <c r="O53" s="79"/>
      <c r="P53" s="79"/>
      <c r="Q53" s="75"/>
      <c r="S53" s="75" t="e">
        <f>S52-S51</f>
        <v>#REF!</v>
      </c>
      <c r="T53" s="75">
        <f>T48+S48</f>
        <v>282094016.28000003</v>
      </c>
    </row>
    <row r="54" spans="1:22" x14ac:dyDescent="0.25">
      <c r="D54" s="80"/>
      <c r="E54" s="80"/>
      <c r="F54" s="80"/>
      <c r="G54" s="81"/>
      <c r="H54" s="80"/>
      <c r="J54" s="82"/>
      <c r="K54" s="81"/>
      <c r="L54" s="80"/>
      <c r="N54" s="82"/>
      <c r="O54" s="81"/>
      <c r="P54" s="80"/>
      <c r="S54" s="75"/>
    </row>
    <row r="55" spans="1:22" x14ac:dyDescent="0.25">
      <c r="H55" s="74"/>
      <c r="I55" s="74"/>
      <c r="L55" s="74"/>
      <c r="M55" s="74"/>
      <c r="P55" s="74"/>
      <c r="Q55" s="74"/>
      <c r="S55" s="83">
        <f>S48*1.2</f>
        <v>5037860.9400000004</v>
      </c>
    </row>
    <row r="56" spans="1:22" x14ac:dyDescent="0.25">
      <c r="L56" s="75">
        <f>K4-K4/1.2</f>
        <v>42000</v>
      </c>
      <c r="S56" s="75">
        <f>S55-S48</f>
        <v>839643.49000000022</v>
      </c>
    </row>
    <row r="57" spans="1:22" x14ac:dyDescent="0.25">
      <c r="L57" s="75">
        <f>+K7-K7/1.2</f>
        <v>2250000</v>
      </c>
    </row>
    <row r="58" spans="1:22" x14ac:dyDescent="0.25">
      <c r="L58" s="75">
        <f>+K20-K20/1.18</f>
        <v>8575712.2296610177</v>
      </c>
    </row>
    <row r="59" spans="1:22" x14ac:dyDescent="0.25">
      <c r="L59" s="75">
        <f>+K29-K29/1.2</f>
        <v>33333.333333333314</v>
      </c>
    </row>
    <row r="60" spans="1:22" x14ac:dyDescent="0.25">
      <c r="H60" s="75">
        <f>H48</f>
        <v>0</v>
      </c>
      <c r="L60" s="75">
        <f>+SUM(L56:L59)</f>
        <v>10901045.562994352</v>
      </c>
    </row>
    <row r="61" spans="1:22" x14ac:dyDescent="0.25">
      <c r="L61" s="2">
        <f>K47-K47/1.2</f>
        <v>190498.33333333326</v>
      </c>
    </row>
    <row r="62" spans="1:22" x14ac:dyDescent="0.25">
      <c r="P62" s="75">
        <f>+L60+H60+P48+L61</f>
        <v>11091543.896327686</v>
      </c>
    </row>
    <row r="63" spans="1:22" x14ac:dyDescent="0.25">
      <c r="L63" s="75">
        <f>+L61+L60</f>
        <v>11091543.896327686</v>
      </c>
    </row>
  </sheetData>
  <mergeCells count="181">
    <mergeCell ref="D54:F54"/>
    <mergeCell ref="G54:H54"/>
    <mergeCell ref="K54:L54"/>
    <mergeCell ref="O54:P54"/>
    <mergeCell ref="K49:L49"/>
    <mergeCell ref="O49:P49"/>
    <mergeCell ref="R49:S49"/>
    <mergeCell ref="D52:D53"/>
    <mergeCell ref="E52:E53"/>
    <mergeCell ref="G52:H52"/>
    <mergeCell ref="K52:L52"/>
    <mergeCell ref="O52:P52"/>
    <mergeCell ref="G53:H53"/>
    <mergeCell ref="K53:L53"/>
    <mergeCell ref="A46:H46"/>
    <mergeCell ref="J46:L46"/>
    <mergeCell ref="N46:P46"/>
    <mergeCell ref="A48:A49"/>
    <mergeCell ref="B48:B49"/>
    <mergeCell ref="C48:C49"/>
    <mergeCell ref="D48:F49"/>
    <mergeCell ref="J48:J49"/>
    <mergeCell ref="N48:N49"/>
    <mergeCell ref="G49:H49"/>
    <mergeCell ref="A42:H42"/>
    <mergeCell ref="J42:L42"/>
    <mergeCell ref="N42:P42"/>
    <mergeCell ref="A44:H44"/>
    <mergeCell ref="J44:L44"/>
    <mergeCell ref="N44:P44"/>
    <mergeCell ref="S37:S38"/>
    <mergeCell ref="A39:H39"/>
    <mergeCell ref="J39:L39"/>
    <mergeCell ref="N39:P39"/>
    <mergeCell ref="A40:A41"/>
    <mergeCell ref="B40:B41"/>
    <mergeCell ref="C40:C41"/>
    <mergeCell ref="E40:E41"/>
    <mergeCell ref="K37:K38"/>
    <mergeCell ref="L37:L38"/>
    <mergeCell ref="N37:N38"/>
    <mergeCell ref="O37:O38"/>
    <mergeCell ref="P37:P38"/>
    <mergeCell ref="R37:R38"/>
    <mergeCell ref="A37:A38"/>
    <mergeCell ref="D37:E38"/>
    <mergeCell ref="F37:F38"/>
    <mergeCell ref="G37:G38"/>
    <mergeCell ref="H37:H38"/>
    <mergeCell ref="J37:J38"/>
    <mergeCell ref="R33:R34"/>
    <mergeCell ref="S33:S34"/>
    <mergeCell ref="B35:C35"/>
    <mergeCell ref="A36:H36"/>
    <mergeCell ref="J36:L36"/>
    <mergeCell ref="N36:P36"/>
    <mergeCell ref="J33:J34"/>
    <mergeCell ref="K33:K34"/>
    <mergeCell ref="L33:L34"/>
    <mergeCell ref="N33:N34"/>
    <mergeCell ref="O33:O34"/>
    <mergeCell ref="P33:P34"/>
    <mergeCell ref="A33:A34"/>
    <mergeCell ref="D33:D34"/>
    <mergeCell ref="E33:E34"/>
    <mergeCell ref="F33:F34"/>
    <mergeCell ref="G33:G34"/>
    <mergeCell ref="H33:H34"/>
    <mergeCell ref="R29:R30"/>
    <mergeCell ref="S29:S30"/>
    <mergeCell ref="B31:C31"/>
    <mergeCell ref="A32:H32"/>
    <mergeCell ref="J32:L32"/>
    <mergeCell ref="N32:P32"/>
    <mergeCell ref="J29:J30"/>
    <mergeCell ref="K29:K30"/>
    <mergeCell ref="L29:L30"/>
    <mergeCell ref="N29:N30"/>
    <mergeCell ref="O29:O30"/>
    <mergeCell ref="P29:P30"/>
    <mergeCell ref="A29:A30"/>
    <mergeCell ref="D29:D30"/>
    <mergeCell ref="E29:E30"/>
    <mergeCell ref="F29:F30"/>
    <mergeCell ref="G29:G30"/>
    <mergeCell ref="H29:H30"/>
    <mergeCell ref="J25:L25"/>
    <mergeCell ref="N25:P25"/>
    <mergeCell ref="A26:A27"/>
    <mergeCell ref="B27:C27"/>
    <mergeCell ref="J28:L28"/>
    <mergeCell ref="N28:P28"/>
    <mergeCell ref="A20:A21"/>
    <mergeCell ref="B21:C21"/>
    <mergeCell ref="A22:H22"/>
    <mergeCell ref="J22:L22"/>
    <mergeCell ref="N22:P22"/>
    <mergeCell ref="A23:A24"/>
    <mergeCell ref="B24:C24"/>
    <mergeCell ref="R16:R17"/>
    <mergeCell ref="S16:S17"/>
    <mergeCell ref="B18:C18"/>
    <mergeCell ref="A19:H19"/>
    <mergeCell ref="J19:L19"/>
    <mergeCell ref="N19:P19"/>
    <mergeCell ref="J16:J17"/>
    <mergeCell ref="K16:K17"/>
    <mergeCell ref="L16:L17"/>
    <mergeCell ref="N16:N17"/>
    <mergeCell ref="O16:O17"/>
    <mergeCell ref="P16:P17"/>
    <mergeCell ref="A16:A18"/>
    <mergeCell ref="D16:D17"/>
    <mergeCell ref="E16:E17"/>
    <mergeCell ref="F16:F17"/>
    <mergeCell ref="G16:G17"/>
    <mergeCell ref="H16:H17"/>
    <mergeCell ref="R12:R13"/>
    <mergeCell ref="S12:S13"/>
    <mergeCell ref="B14:C14"/>
    <mergeCell ref="A15:H15"/>
    <mergeCell ref="J15:L15"/>
    <mergeCell ref="N15:P15"/>
    <mergeCell ref="J12:J13"/>
    <mergeCell ref="K12:K13"/>
    <mergeCell ref="L12:L13"/>
    <mergeCell ref="N12:N13"/>
    <mergeCell ref="O12:O13"/>
    <mergeCell ref="P12:P13"/>
    <mergeCell ref="S7:S9"/>
    <mergeCell ref="B10:C10"/>
    <mergeCell ref="J11:L11"/>
    <mergeCell ref="N11:P11"/>
    <mergeCell ref="A12:A14"/>
    <mergeCell ref="D12:D13"/>
    <mergeCell ref="E12:E13"/>
    <mergeCell ref="F12:F13"/>
    <mergeCell ref="G12:G13"/>
    <mergeCell ref="H12:H13"/>
    <mergeCell ref="K7:K9"/>
    <mergeCell ref="L7:L9"/>
    <mergeCell ref="N7:N9"/>
    <mergeCell ref="O7:O9"/>
    <mergeCell ref="P7:P9"/>
    <mergeCell ref="R7:R9"/>
    <mergeCell ref="S4:S5"/>
    <mergeCell ref="J6:L6"/>
    <mergeCell ref="N6:P6"/>
    <mergeCell ref="A7:A10"/>
    <mergeCell ref="D7:D9"/>
    <mergeCell ref="E7:E9"/>
    <mergeCell ref="F7:F9"/>
    <mergeCell ref="G7:G9"/>
    <mergeCell ref="H7:H9"/>
    <mergeCell ref="J7:J9"/>
    <mergeCell ref="K4:K5"/>
    <mergeCell ref="L4:L5"/>
    <mergeCell ref="N4:N5"/>
    <mergeCell ref="O4:O5"/>
    <mergeCell ref="P4:P5"/>
    <mergeCell ref="R4:R5"/>
    <mergeCell ref="N2:P2"/>
    <mergeCell ref="Q2:Q49"/>
    <mergeCell ref="R2:S2"/>
    <mergeCell ref="A4:A5"/>
    <mergeCell ref="D4:D5"/>
    <mergeCell ref="E4:E5"/>
    <mergeCell ref="F4:F5"/>
    <mergeCell ref="G4:G5"/>
    <mergeCell ref="H4:H5"/>
    <mergeCell ref="J4:J5"/>
    <mergeCell ref="A1:S1"/>
    <mergeCell ref="A2:A3"/>
    <mergeCell ref="B2:B3"/>
    <mergeCell ref="C2:C3"/>
    <mergeCell ref="D2:D3"/>
    <mergeCell ref="E2:E3"/>
    <mergeCell ref="F2:H2"/>
    <mergeCell ref="I2:I49"/>
    <mergeCell ref="J2:L2"/>
    <mergeCell ref="M2:M49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Финансирование ИПР</vt:lpstr>
      <vt:lpstr>'Финансирование ИПР'!Область_печати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 Н</dc:creator>
  <cp:lastModifiedBy>Юля Н</cp:lastModifiedBy>
  <dcterms:created xsi:type="dcterms:W3CDTF">2019-11-14T22:22:43Z</dcterms:created>
  <dcterms:modified xsi:type="dcterms:W3CDTF">2019-11-14T22:23:28Z</dcterms:modified>
</cp:coreProperties>
</file>